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070"/>
  </bookViews>
  <sheets>
    <sheet name="Изменения КС КСГ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C108" i="1" l="1"/>
  <c r="RC105" i="1"/>
  <c r="RC104" i="1"/>
  <c r="RC103" i="1"/>
  <c r="RC102" i="1"/>
  <c r="RC101" i="1"/>
  <c r="RC100" i="1"/>
  <c r="RC99" i="1"/>
  <c r="RC98" i="1"/>
  <c r="RC97" i="1"/>
  <c r="RC96" i="1"/>
  <c r="RC95" i="1"/>
  <c r="RC94" i="1"/>
  <c r="RC93" i="1"/>
  <c r="RC92" i="1"/>
  <c r="RC91" i="1"/>
  <c r="RC90" i="1"/>
  <c r="RC89" i="1"/>
  <c r="RC88" i="1"/>
  <c r="RC87" i="1"/>
  <c r="RC86" i="1"/>
  <c r="RC85" i="1"/>
  <c r="RC84" i="1"/>
  <c r="RD84" i="1"/>
  <c r="RC83" i="1"/>
  <c r="RC82" i="1"/>
  <c r="RD82" i="1"/>
  <c r="RC81" i="1"/>
  <c r="RC80" i="1"/>
  <c r="RD80" i="1"/>
  <c r="RC79" i="1"/>
  <c r="RC78" i="1"/>
  <c r="RD78" i="1"/>
  <c r="RC77" i="1"/>
  <c r="RC76" i="1"/>
  <c r="RD76" i="1"/>
  <c r="RC75" i="1"/>
  <c r="RC74" i="1"/>
  <c r="RD74" i="1"/>
  <c r="RC73" i="1"/>
  <c r="RC72" i="1"/>
  <c r="RD72" i="1"/>
  <c r="RC71" i="1"/>
  <c r="RC70" i="1"/>
  <c r="RC69" i="1"/>
  <c r="RC106" i="1" s="1"/>
  <c r="RC67" i="1"/>
  <c r="RD67" i="1"/>
  <c r="RC66" i="1"/>
  <c r="RC65" i="1"/>
  <c r="RC64" i="1"/>
  <c r="RC63" i="1"/>
  <c r="RC62" i="1"/>
  <c r="RC61" i="1"/>
  <c r="RC58" i="1"/>
  <c r="RC57" i="1"/>
  <c r="RC56" i="1"/>
  <c r="RC55" i="1"/>
  <c r="RC54" i="1"/>
  <c r="RC53" i="1"/>
  <c r="RC52" i="1"/>
  <c r="RC51" i="1"/>
  <c r="RD51" i="1"/>
  <c r="RC50" i="1"/>
  <c r="RD50" i="1"/>
  <c r="RC49" i="1"/>
  <c r="RC48" i="1"/>
  <c r="RC47" i="1"/>
  <c r="RC46" i="1"/>
  <c r="RC45" i="1"/>
  <c r="RC44" i="1"/>
  <c r="RC43" i="1"/>
  <c r="RC42" i="1"/>
  <c r="RC41" i="1"/>
  <c r="RD41" i="1"/>
  <c r="RC40" i="1"/>
  <c r="RD40" i="1"/>
  <c r="RC39" i="1"/>
  <c r="RC38" i="1"/>
  <c r="RC37" i="1"/>
  <c r="RC36" i="1"/>
  <c r="RC35" i="1"/>
  <c r="RC34" i="1"/>
  <c r="RC59" i="1" s="1"/>
  <c r="RC32" i="1"/>
  <c r="RC31" i="1"/>
  <c r="RC30" i="1"/>
  <c r="RC33" i="1" s="1"/>
  <c r="RC28" i="1"/>
  <c r="RC27" i="1"/>
  <c r="RC26" i="1"/>
  <c r="RC25" i="1"/>
  <c r="RC24" i="1"/>
  <c r="RC23" i="1"/>
  <c r="RC29" i="1" s="1"/>
  <c r="D109" i="1"/>
  <c r="RC21" i="1"/>
  <c r="RC20" i="1"/>
  <c r="RC19" i="1"/>
  <c r="RC18" i="1"/>
  <c r="RC17" i="1"/>
  <c r="RC22" i="1" s="1"/>
  <c r="RC60" i="1" s="1"/>
  <c r="QX109" i="1"/>
  <c r="QT109" i="1"/>
  <c r="QP109" i="1"/>
  <c r="QL109" i="1"/>
  <c r="QH109" i="1"/>
  <c r="QD109" i="1"/>
  <c r="PZ109" i="1"/>
  <c r="PV109" i="1"/>
  <c r="PR109" i="1"/>
  <c r="PN109" i="1"/>
  <c r="PJ109" i="1"/>
  <c r="PF109" i="1"/>
  <c r="PB109" i="1"/>
  <c r="OX109" i="1"/>
  <c r="OT109" i="1"/>
  <c r="OP109" i="1"/>
  <c r="OL109" i="1"/>
  <c r="OI109" i="1"/>
  <c r="OH109" i="1"/>
  <c r="OG109" i="1"/>
  <c r="OE109" i="1"/>
  <c r="OD109" i="1"/>
  <c r="OC109" i="1"/>
  <c r="NY109" i="1"/>
  <c r="NW109" i="1"/>
  <c r="NV109" i="1"/>
  <c r="NR109" i="1"/>
  <c r="NQ109" i="1"/>
  <c r="NN109" i="1"/>
  <c r="NM109" i="1"/>
  <c r="NJ109" i="1"/>
  <c r="NI109" i="1"/>
  <c r="NF109" i="1"/>
  <c r="NE109" i="1"/>
  <c r="NB109" i="1"/>
  <c r="NA109" i="1"/>
  <c r="MX109" i="1"/>
  <c r="MW109" i="1"/>
  <c r="MT109" i="1"/>
  <c r="MP109" i="1"/>
  <c r="MO109" i="1"/>
  <c r="ML109" i="1"/>
  <c r="MK109" i="1"/>
  <c r="MH109" i="1"/>
  <c r="MG109" i="1"/>
  <c r="MD109" i="1"/>
  <c r="MC109" i="1"/>
  <c r="LZ109" i="1"/>
  <c r="LV109" i="1"/>
  <c r="LU109" i="1"/>
  <c r="LR109" i="1"/>
  <c r="LQ109" i="1"/>
  <c r="LN109" i="1"/>
  <c r="LM109" i="1"/>
  <c r="LJ109" i="1"/>
  <c r="LF109" i="1"/>
  <c r="LE109" i="1"/>
  <c r="LB109" i="1"/>
  <c r="LA109" i="1"/>
  <c r="KX109" i="1"/>
  <c r="KW109" i="1"/>
  <c r="KP109" i="1"/>
  <c r="KL109" i="1"/>
  <c r="KK109" i="1"/>
  <c r="KH109" i="1"/>
  <c r="KG109" i="1"/>
  <c r="KD109" i="1"/>
  <c r="KC109" i="1"/>
  <c r="JU109" i="1"/>
  <c r="JS109" i="1"/>
  <c r="JR109" i="1"/>
  <c r="JQ109" i="1"/>
  <c r="JO109" i="1"/>
  <c r="JN109" i="1"/>
  <c r="JM109" i="1"/>
  <c r="JK109" i="1"/>
  <c r="JG109" i="1"/>
  <c r="JC109" i="1"/>
  <c r="JB109" i="1"/>
  <c r="JA109" i="1"/>
  <c r="IY109" i="1"/>
  <c r="IU109" i="1"/>
  <c r="IQ109" i="1"/>
  <c r="IP109" i="1"/>
  <c r="IO109" i="1"/>
  <c r="IM109" i="1"/>
  <c r="IL109" i="1"/>
  <c r="IG109" i="1"/>
  <c r="IE109" i="1"/>
  <c r="ID109" i="1"/>
  <c r="IC109" i="1"/>
  <c r="IA109" i="1"/>
  <c r="HZ109" i="1"/>
  <c r="HV109" i="1"/>
  <c r="HU109" i="1"/>
  <c r="HS109" i="1"/>
  <c r="HR109" i="1"/>
  <c r="HQ109" i="1"/>
  <c r="HO109" i="1"/>
  <c r="HN109" i="1"/>
  <c r="HM109" i="1"/>
  <c r="HK109" i="1"/>
  <c r="HJ109" i="1"/>
  <c r="HI109" i="1"/>
  <c r="HG109" i="1"/>
  <c r="HF109" i="1"/>
  <c r="HE109" i="1"/>
  <c r="HC109" i="1"/>
  <c r="HB109" i="1"/>
  <c r="HA109" i="1"/>
  <c r="GY109" i="1"/>
  <c r="GX109" i="1"/>
  <c r="GW109" i="1"/>
  <c r="GU109" i="1"/>
  <c r="GT109" i="1"/>
  <c r="GS109" i="1"/>
  <c r="GQ109" i="1"/>
  <c r="GP109" i="1"/>
  <c r="GO109" i="1"/>
  <c r="GM109" i="1"/>
  <c r="GL109" i="1"/>
  <c r="GK109" i="1"/>
  <c r="GI109" i="1"/>
  <c r="GH109" i="1"/>
  <c r="GG109" i="1"/>
  <c r="GE109" i="1"/>
  <c r="GD109" i="1"/>
  <c r="GC109" i="1"/>
  <c r="GA109" i="1"/>
  <c r="FZ109" i="1"/>
  <c r="FY109" i="1"/>
  <c r="FW109" i="1"/>
  <c r="FV109" i="1"/>
  <c r="FU109" i="1"/>
  <c r="FS109" i="1"/>
  <c r="FR109" i="1"/>
  <c r="FQ109" i="1"/>
  <c r="FO109" i="1"/>
  <c r="FN109" i="1"/>
  <c r="FM109" i="1"/>
  <c r="FK109" i="1"/>
  <c r="FJ109" i="1"/>
  <c r="FI109" i="1"/>
  <c r="FG109" i="1"/>
  <c r="FF109" i="1"/>
  <c r="FE109" i="1"/>
  <c r="FC109" i="1"/>
  <c r="FB109" i="1"/>
  <c r="FA109" i="1"/>
  <c r="EY109" i="1"/>
  <c r="EX109" i="1"/>
  <c r="ET109" i="1"/>
  <c r="EP109" i="1"/>
  <c r="EO109" i="1"/>
  <c r="EM109" i="1"/>
  <c r="EL109" i="1"/>
  <c r="EH109" i="1"/>
  <c r="EG109" i="1"/>
  <c r="EE109" i="1"/>
  <c r="ED109" i="1"/>
  <c r="EC109" i="1"/>
  <c r="EA109" i="1"/>
  <c r="DZ109" i="1"/>
  <c r="DU109" i="1"/>
  <c r="DS109" i="1"/>
  <c r="DR109" i="1"/>
  <c r="DQ109" i="1"/>
  <c r="DO109" i="1"/>
  <c r="DN109" i="1"/>
  <c r="DM109" i="1"/>
  <c r="DK109" i="1"/>
  <c r="DJ109" i="1"/>
  <c r="DI109" i="1"/>
  <c r="DG109" i="1"/>
  <c r="DF109" i="1"/>
  <c r="CW109" i="1"/>
  <c r="CU109" i="1"/>
  <c r="CT109" i="1"/>
  <c r="CS109" i="1"/>
  <c r="CQ109" i="1"/>
  <c r="CL109" i="1"/>
  <c r="CK109" i="1"/>
  <c r="CH109" i="1"/>
  <c r="CG109" i="1"/>
  <c r="CD109" i="1"/>
  <c r="CC109" i="1"/>
  <c r="BZ109" i="1"/>
  <c r="BY109" i="1"/>
  <c r="BS109" i="1"/>
  <c r="BR109" i="1"/>
  <c r="BN109" i="1"/>
  <c r="BM109" i="1"/>
  <c r="BK109" i="1"/>
  <c r="BJ109" i="1"/>
  <c r="BF109" i="1"/>
  <c r="BE109" i="1"/>
  <c r="BC109" i="1"/>
  <c r="BB109" i="1"/>
  <c r="BA109" i="1"/>
  <c r="AY109" i="1"/>
  <c r="AU109" i="1"/>
  <c r="AO109" i="1"/>
  <c r="AM109" i="1"/>
  <c r="AI109" i="1"/>
  <c r="AH109" i="1"/>
  <c r="AC109" i="1"/>
  <c r="AA109" i="1"/>
  <c r="Z109" i="1"/>
  <c r="Y109" i="1"/>
  <c r="V109" i="1"/>
  <c r="S109" i="1"/>
  <c r="R109" i="1"/>
  <c r="Q109" i="1"/>
  <c r="O109" i="1"/>
  <c r="N109" i="1"/>
  <c r="M109" i="1"/>
  <c r="K109" i="1"/>
  <c r="J109" i="1"/>
  <c r="I109" i="1"/>
  <c r="G109" i="1"/>
  <c r="RD18" i="1" l="1"/>
  <c r="CE109" i="1"/>
  <c r="LK109" i="1"/>
  <c r="QS109" i="1"/>
  <c r="EV109" i="1"/>
  <c r="LX109" i="1"/>
  <c r="RD32" i="1"/>
  <c r="QC109" i="1"/>
  <c r="OJ109" i="1"/>
  <c r="RD20" i="1"/>
  <c r="X109" i="1"/>
  <c r="ER109" i="1"/>
  <c r="LH109" i="1"/>
  <c r="RD19" i="1"/>
  <c r="RD21" i="1"/>
  <c r="NL109" i="1"/>
  <c r="EW109" i="1"/>
  <c r="LI109" i="1"/>
  <c r="PM109" i="1"/>
  <c r="BP109" i="1"/>
  <c r="HX109" i="1"/>
  <c r="RD24" i="1"/>
  <c r="RD25" i="1"/>
  <c r="RD26" i="1"/>
  <c r="RD27" i="1"/>
  <c r="RD28" i="1"/>
  <c r="RD31" i="1"/>
  <c r="BW109" i="1"/>
  <c r="CA109" i="1"/>
  <c r="CI109" i="1"/>
  <c r="CM109" i="1"/>
  <c r="IS109" i="1"/>
  <c r="KY109" i="1"/>
  <c r="LC109" i="1"/>
  <c r="LO109" i="1"/>
  <c r="LS109" i="1"/>
  <c r="MA109" i="1"/>
  <c r="ME109" i="1"/>
  <c r="MI109" i="1"/>
  <c r="MM109" i="1"/>
  <c r="MU109" i="1"/>
  <c r="MY109" i="1"/>
  <c r="NC109" i="1"/>
  <c r="NG109" i="1"/>
  <c r="NO109" i="1"/>
  <c r="NS109" i="1"/>
  <c r="OO109" i="1"/>
  <c r="OS109" i="1"/>
  <c r="OW109" i="1"/>
  <c r="PA109" i="1"/>
  <c r="PE109" i="1"/>
  <c r="PI109" i="1"/>
  <c r="PQ109" i="1"/>
  <c r="PU109" i="1"/>
  <c r="PY109" i="1"/>
  <c r="QG109" i="1"/>
  <c r="QK109" i="1"/>
  <c r="QO109" i="1"/>
  <c r="QW109" i="1"/>
  <c r="RA109" i="1"/>
  <c r="RD38" i="1"/>
  <c r="RD39" i="1"/>
  <c r="AG109" i="1"/>
  <c r="BI109" i="1"/>
  <c r="BQ109" i="1"/>
  <c r="DA109" i="1"/>
  <c r="DE109" i="1"/>
  <c r="DY109" i="1"/>
  <c r="EK109" i="1"/>
  <c r="ES109" i="1"/>
  <c r="HY109" i="1"/>
  <c r="IK109" i="1"/>
  <c r="KO109" i="1"/>
  <c r="LY109" i="1"/>
  <c r="MS109" i="1"/>
  <c r="U109" i="1"/>
  <c r="NU109" i="1"/>
  <c r="AT109" i="1"/>
  <c r="AX109" i="1"/>
  <c r="BV109" i="1"/>
  <c r="CP109" i="1"/>
  <c r="IT109" i="1"/>
  <c r="JF109" i="1"/>
  <c r="JZ109" i="1"/>
  <c r="JY109" i="1"/>
  <c r="RD35" i="1"/>
  <c r="RD42" i="1"/>
  <c r="RD43" i="1"/>
  <c r="RD46" i="1"/>
  <c r="RD47" i="1"/>
  <c r="RD48" i="1"/>
  <c r="RD49" i="1"/>
  <c r="RD34" i="1"/>
  <c r="AW109" i="1"/>
  <c r="JE109" i="1"/>
  <c r="RD36" i="1"/>
  <c r="RD44" i="1"/>
  <c r="RD45" i="1"/>
  <c r="RD52" i="1"/>
  <c r="RD53" i="1"/>
  <c r="H109" i="1"/>
  <c r="L109" i="1"/>
  <c r="P109" i="1"/>
  <c r="AB109" i="1"/>
  <c r="AF109" i="1"/>
  <c r="AJ109" i="1"/>
  <c r="AN109" i="1"/>
  <c r="AZ109" i="1"/>
  <c r="BD109" i="1"/>
  <c r="BL109" i="1"/>
  <c r="BX109" i="1"/>
  <c r="CB109" i="1"/>
  <c r="CF109" i="1"/>
  <c r="CJ109" i="1"/>
  <c r="CR109" i="1"/>
  <c r="CV109" i="1"/>
  <c r="CZ109" i="1"/>
  <c r="DD109" i="1"/>
  <c r="DH109" i="1"/>
  <c r="DL109" i="1"/>
  <c r="DP109" i="1"/>
  <c r="DT109" i="1"/>
  <c r="DX109" i="1"/>
  <c r="EB109" i="1"/>
  <c r="EF109" i="1"/>
  <c r="EN109" i="1"/>
  <c r="EZ109" i="1"/>
  <c r="FD109" i="1"/>
  <c r="FH109" i="1"/>
  <c r="FL109" i="1"/>
  <c r="FP109" i="1"/>
  <c r="FT109" i="1"/>
  <c r="FX109" i="1"/>
  <c r="GB109" i="1"/>
  <c r="GF109" i="1"/>
  <c r="GJ109" i="1"/>
  <c r="GN109" i="1"/>
  <c r="GR109" i="1"/>
  <c r="GV109" i="1"/>
  <c r="GZ109" i="1"/>
  <c r="HD109" i="1"/>
  <c r="HH109" i="1"/>
  <c r="HL109" i="1"/>
  <c r="HP109" i="1"/>
  <c r="HT109" i="1"/>
  <c r="IB109" i="1"/>
  <c r="IF109" i="1"/>
  <c r="IJ109" i="1"/>
  <c r="IN109" i="1"/>
  <c r="IV109" i="1"/>
  <c r="IZ109" i="1"/>
  <c r="JH109" i="1"/>
  <c r="JL109" i="1"/>
  <c r="JP109" i="1"/>
  <c r="JT109" i="1"/>
  <c r="KB109" i="1"/>
  <c r="KF109" i="1"/>
  <c r="KJ109" i="1"/>
  <c r="KR109" i="1"/>
  <c r="KV109" i="1"/>
  <c r="KZ109" i="1"/>
  <c r="LD109" i="1"/>
  <c r="LL109" i="1"/>
  <c r="LP109" i="1"/>
  <c r="LT109" i="1"/>
  <c r="MB109" i="1"/>
  <c r="MF109" i="1"/>
  <c r="MJ109" i="1"/>
  <c r="MN109" i="1"/>
  <c r="MR109" i="1"/>
  <c r="MV109" i="1"/>
  <c r="MZ109" i="1"/>
  <c r="ND109" i="1"/>
  <c r="NH109" i="1"/>
  <c r="NP109" i="1"/>
  <c r="NX109" i="1"/>
  <c r="OB109" i="1"/>
  <c r="OF109" i="1"/>
  <c r="ON109" i="1"/>
  <c r="OR109" i="1"/>
  <c r="OV109" i="1"/>
  <c r="OZ109" i="1"/>
  <c r="PD109" i="1"/>
  <c r="PH109" i="1"/>
  <c r="PL109" i="1"/>
  <c r="PP109" i="1"/>
  <c r="PT109" i="1"/>
  <c r="PX109" i="1"/>
  <c r="QF109" i="1"/>
  <c r="QJ109" i="1"/>
  <c r="QN109" i="1"/>
  <c r="QR109" i="1"/>
  <c r="QV109" i="1"/>
  <c r="QZ109" i="1"/>
  <c r="RD55" i="1"/>
  <c r="RD57" i="1"/>
  <c r="RD54" i="1"/>
  <c r="RD56" i="1"/>
  <c r="RD58" i="1"/>
  <c r="IX109" i="1"/>
  <c r="AQ109" i="1"/>
  <c r="II109" i="1"/>
  <c r="RC68" i="1"/>
  <c r="RC107" i="1" s="1"/>
  <c r="RC109" i="1" s="1"/>
  <c r="RD65" i="1"/>
  <c r="F109" i="1"/>
  <c r="KT109" i="1"/>
  <c r="AE109" i="1"/>
  <c r="DW109" i="1"/>
  <c r="JW109" i="1"/>
  <c r="DC109" i="1"/>
  <c r="RD64" i="1"/>
  <c r="AL109" i="1"/>
  <c r="JJ109" i="1"/>
  <c r="CY109" i="1"/>
  <c r="RD66" i="1"/>
  <c r="RD70" i="1"/>
  <c r="RD71" i="1"/>
  <c r="RD73" i="1"/>
  <c r="RD75" i="1"/>
  <c r="RD77" i="1"/>
  <c r="RD79" i="1"/>
  <c r="RD81" i="1"/>
  <c r="RD83" i="1"/>
  <c r="KA109" i="1"/>
  <c r="KE109" i="1"/>
  <c r="KI109" i="1"/>
  <c r="KQ109" i="1"/>
  <c r="OM109" i="1"/>
  <c r="OQ109" i="1"/>
  <c r="OU109" i="1"/>
  <c r="OY109" i="1"/>
  <c r="PC109" i="1"/>
  <c r="PG109" i="1"/>
  <c r="PK109" i="1"/>
  <c r="PO109" i="1"/>
  <c r="PS109" i="1"/>
  <c r="PW109" i="1"/>
  <c r="QE109" i="1"/>
  <c r="QI109" i="1"/>
  <c r="QM109" i="1"/>
  <c r="QQ109" i="1"/>
  <c r="QU109" i="1"/>
  <c r="QY109" i="1"/>
  <c r="RD90" i="1"/>
  <c r="RD102" i="1"/>
  <c r="RD103" i="1"/>
  <c r="RD87" i="1"/>
  <c r="RD88" i="1"/>
  <c r="RD91" i="1"/>
  <c r="RD92" i="1"/>
  <c r="RD93" i="1"/>
  <c r="RD94" i="1"/>
  <c r="RD95" i="1"/>
  <c r="RD96" i="1"/>
  <c r="RD97" i="1"/>
  <c r="RD98" i="1"/>
  <c r="RD99" i="1"/>
  <c r="RD100" i="1"/>
  <c r="RD101" i="1"/>
  <c r="RD85" i="1"/>
  <c r="RD89" i="1"/>
  <c r="RD105" i="1"/>
  <c r="RD104" i="1"/>
  <c r="RD108" i="1"/>
  <c r="BG109" i="1" l="1"/>
  <c r="RD69" i="1"/>
  <c r="RD86" i="1"/>
  <c r="NT109" i="1"/>
  <c r="KS109" i="1"/>
  <c r="IR109" i="1"/>
  <c r="RD37" i="1"/>
  <c r="RD30" i="1"/>
  <c r="LW109" i="1"/>
  <c r="EQ109" i="1"/>
  <c r="EJ109" i="1"/>
  <c r="IH109" i="1"/>
  <c r="AP109" i="1"/>
  <c r="AK109" i="1"/>
  <c r="JX109" i="1"/>
  <c r="LG109" i="1"/>
  <c r="KM109" i="1"/>
  <c r="CO109" i="1"/>
  <c r="CN109" i="1"/>
  <c r="T109" i="1"/>
  <c r="BU109" i="1"/>
  <c r="BO109" i="1"/>
  <c r="OK109" i="1"/>
  <c r="BH109" i="1"/>
  <c r="RB109" i="1"/>
  <c r="DV109" i="1"/>
  <c r="OA109" i="1"/>
  <c r="EI109" i="1"/>
  <c r="AD109" i="1"/>
  <c r="AV109" i="1"/>
  <c r="C109" i="1"/>
  <c r="HW109" i="1"/>
  <c r="W109" i="1"/>
  <c r="QB109" i="1"/>
  <c r="NZ109" i="1"/>
  <c r="DB109" i="1"/>
  <c r="KU109" i="1"/>
  <c r="RD61" i="1"/>
  <c r="RD63" i="1"/>
  <c r="BT109" i="1"/>
  <c r="QA109" i="1"/>
  <c r="NK109" i="1"/>
  <c r="IW109" i="1"/>
  <c r="JD109" i="1"/>
  <c r="RD23" i="1"/>
  <c r="MQ109" i="1"/>
  <c r="EU109" i="1"/>
  <c r="JI109" i="1"/>
  <c r="KN109" i="1"/>
  <c r="JV109" i="1"/>
  <c r="AS109" i="1"/>
  <c r="E109" i="1"/>
  <c r="RD17" i="1"/>
  <c r="RD29" i="1" l="1"/>
  <c r="CX109" i="1"/>
  <c r="RD59" i="1"/>
  <c r="RD68" i="1"/>
  <c r="RD106" i="1"/>
  <c r="RD33" i="1"/>
  <c r="RD22" i="1"/>
  <c r="RD62" i="1"/>
  <c r="AR109" i="1"/>
  <c r="RD60" i="1" l="1"/>
  <c r="RD107" i="1" l="1"/>
  <c r="RD109" i="1" l="1"/>
</calcChain>
</file>

<file path=xl/sharedStrings.xml><?xml version="1.0" encoding="utf-8"?>
<sst xmlns="http://schemas.openxmlformats.org/spreadsheetml/2006/main" count="1036" uniqueCount="1036">
  <si>
    <t>Изменения в протокол № 19 от 14.11.2023</t>
  </si>
  <si>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</si>
  <si>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</si>
  <si>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</si>
  <si>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</si>
  <si>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</si>
  <si>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</si>
  <si>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</si>
  <si>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</si>
  <si>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</si>
  <si>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</si>
  <si>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</si>
  <si>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</si>
  <si>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</si>
  <si>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</si>
  <si>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</si>
  <si>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</si>
  <si>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</si>
  <si>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</si>
  <si>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</si>
  <si>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</si>
  <si>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</si>
  <si>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</si>
  <si>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</si>
  <si>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</si>
  <si>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</si>
  <si>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</si>
  <si>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</si>
  <si>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</si>
  <si>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</si>
  <si>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</si>
  <si>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</si>
  <si>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</si>
  <si>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</si>
  <si>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</si>
  <si>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</si>
  <si>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</si>
  <si>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</si>
  <si>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</si>
  <si>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</si>
  <si>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</si>
  <si>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</si>
  <si>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</si>
  <si>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</si>
  <si>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</si>
  <si>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</si>
  <si>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</si>
  <si>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</si>
  <si>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</si>
  <si>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</si>
  <si>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</si>
  <si>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</si>
  <si>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</si>
  <si>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</si>
  <si>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</si>
  <si>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</si>
  <si>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</si>
  <si>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</si>
  <si>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</si>
  <si>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</si>
  <si>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</si>
  <si>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</si>
  <si>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</si>
  <si>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</si>
  <si>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</si>
  <si>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</si>
  <si>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</si>
  <si>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</si>
  <si>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</si>
  <si>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</si>
  <si>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</si>
  <si>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</si>
  <si>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</si>
  <si>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</si>
  <si>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</si>
  <si>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</si>
  <si>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</si>
  <si>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</si>
  <si>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</si>
  <si>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</si>
  <si>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</si>
  <si>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</si>
  <si>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</si>
  <si>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</si>
  <si>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</si>
  <si>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</si>
  <si>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</si>
  <si>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</si>
  <si>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</si>
  <si>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</si>
  <si>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</si>
  <si>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</si>
  <si>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</si>
  <si>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</si>
  <si>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</si>
  <si>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</si>
  <si>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</si>
  <si>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</si>
  <si>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</si>
  <si>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</si>
  <si>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</si>
  <si>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</si>
  <si>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</si>
  <si>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</si>
  <si>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</si>
  <si>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</si>
  <si>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</si>
  <si>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</si>
  <si>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</si>
  <si>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</si>
  <si>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</si>
  <si>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</si>
  <si>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</si>
  <si>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</si>
  <si>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</si>
  <si>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</si>
  <si>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</si>
  <si>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</si>
  <si>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</si>
  <si>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</si>
  <si>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</si>
  <si>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</si>
  <si>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</si>
  <si>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</si>
  <si>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</si>
  <si>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</si>
  <si>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</si>
  <si>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</si>
  <si>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</si>
  <si>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</si>
  <si>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</si>
  <si>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</si>
  <si>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</si>
  <si>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</si>
  <si>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</si>
  <si>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</si>
  <si>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</si>
  <si>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</si>
  <si>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</si>
  <si>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</si>
  <si>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</si>
  <si>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</si>
  <si>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</si>
  <si>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</si>
  <si>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</si>
  <si>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</si>
  <si>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</si>
  <si>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</si>
  <si>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</si>
  <si>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</si>
  <si>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</si>
  <si>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</si>
  <si>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</si>
  <si>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</si>
  <si>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</si>
  <si>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</si>
  <si>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</si>
  <si>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</si>
  <si>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</si>
  <si>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</si>
  <si>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</si>
  <si>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</si>
  <si>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</si>
  <si>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</si>
  <si>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</si>
  <si>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</si>
  <si>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</si>
  <si>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</si>
  <si>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</si>
  <si>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</si>
  <si>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</si>
  <si>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</si>
  <si>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</si>
  <si>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</si>
  <si>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</si>
  <si>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</si>
  <si>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</si>
  <si>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</si>
  <si>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</si>
  <si>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</si>
  <si>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</si>
  <si>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</si>
  <si>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</si>
  <si>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</si>
  <si>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</si>
  <si>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</si>
  <si>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</si>
  <si>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</si>
  <si>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</si>
  <si>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</si>
  <si>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</si>
  <si>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</si>
  <si>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</si>
  <si>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</si>
  <si>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</si>
  <si>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</si>
  <si>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</si>
  <si>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</si>
  <si>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</si>
  <si>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</si>
  <si>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</si>
  <si>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</si>
  <si>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</si>
  <si>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</si>
  <si>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</si>
  <si>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</si>
  <si>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</si>
  <si>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</si>
  <si>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</si>
  <si>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</si>
  <si>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</si>
  <si>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</si>
  <si>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</si>
  <si>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</si>
  <si>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</si>
  <si>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</si>
  <si>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</si>
  <si>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</si>
  <si>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</si>
  <si>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</si>
  <si>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</si>
  <si>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</si>
  <si>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</si>
  <si>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</si>
  <si>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</si>
  <si>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</si>
  <si>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</si>
  <si>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</si>
  <si>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</si>
  <si>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</si>
  <si>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</si>
  <si>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</si>
  <si>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</si>
  <si>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</si>
  <si>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</si>
  <si>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</si>
  <si>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</si>
  <si>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</si>
  <si>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</si>
  <si>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</si>
  <si>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</si>
  <si>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</si>
  <si>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</si>
  <si>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</si>
  <si>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</si>
  <si>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</si>
  <si>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</si>
  <si>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</si>
  <si>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</si>
  <si>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</si>
  <si>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</si>
  <si>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</si>
  <si>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</si>
  <si>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</si>
  <si>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</si>
  <si>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</si>
  <si>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</si>
  <si>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</si>
  <si>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</si>
  <si>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</si>
  <si>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</si>
  <si>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</si>
  <si>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</si>
  <si>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</si>
  <si>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</si>
  <si>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</si>
  <si>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</si>
  <si>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</si>
  <si>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</si>
  <si>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</si>
  <si>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</si>
  <si>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</si>
  <si>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</si>
  <si>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</si>
  <si>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</si>
  <si>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</si>
  <si>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</si>
  <si>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</si>
  <si>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</si>
  <si>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</si>
  <si>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</si>
  <si>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</si>
  <si>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</si>
  <si>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</si>
  <si>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</si>
  <si>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</si>
  <si>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</si>
  <si>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</si>
  <si>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</si>
  <si>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</si>
  <si>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</si>
  <si>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</si>
  <si>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</si>
  <si>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</si>
  <si>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</si>
  <si>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</si>
  <si>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</si>
  <si>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</si>
  <si>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</si>
  <si>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</si>
  <si>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</si>
  <si>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</si>
  <si>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</si>
  <si>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</si>
  <si>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</si>
  <si>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</si>
  <si>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</si>
  <si>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</si>
  <si>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</si>
  <si>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</si>
  <si>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</si>
  <si>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</si>
  <si>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</si>
  <si>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</si>
  <si>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</si>
  <si>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</si>
  <si>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</si>
  <si>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</si>
  <si>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</si>
  <si>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</si>
  <si>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</si>
  <si>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</si>
  <si>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</si>
  <si>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</si>
  <si>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</si>
  <si>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</si>
  <si>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</si>
  <si>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</si>
  <si>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</si>
  <si>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</si>
  <si>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</si>
  <si>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</si>
  <si>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</si>
  <si>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</si>
  <si>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</si>
  <si>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</si>
  <si>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</si>
  <si>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</si>
  <si>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</si>
  <si>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</si>
  <si>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</si>
  <si>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</si>
  <si>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</si>
  <si>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</si>
  <si>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</si>
  <si>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</si>
  <si>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</si>
  <si>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</si>
  <si>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</si>
  <si>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</si>
  <si>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</si>
  <si>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</si>
  <si>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</si>
  <si>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</si>
  <si>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</si>
  <si>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</si>
  <si>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</si>
  <si>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</si>
  <si>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</si>
  <si>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</si>
  <si>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</si>
  <si>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</si>
  <si>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</si>
  <si>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</si>
  <si>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</si>
  <si>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</si>
  <si>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</si>
  <si>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</si>
  <si>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</si>
  <si>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</si>
  <si>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</si>
  <si>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</si>
  <si>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</si>
  <si>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</si>
  <si>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</si>
  <si>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</si>
  <si>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</si>
  <si>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</si>
  <si>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</si>
  <si>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</si>
  <si>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</si>
  <si>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</si>
  <si>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</si>
  <si>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</si>
  <si>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</si>
  <si>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</si>
  <si>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</si>
  <si>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</si>
  <si>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</si>
  <si>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</si>
  <si>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</si>
  <si>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</si>
  <si>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</si>
  <si>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</si>
  <si>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</si>
  <si>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</si>
  <si>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</si>
  <si>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</si>
  <si>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</si>
  <si>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</si>
  <si>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</si>
  <si>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</si>
  <si>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</si>
  <si>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</si>
  <si>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</si>
  <si>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</si>
  <si>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</si>
  <si>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</si>
  <si>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</si>
  <si>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</si>
  <si>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</si>
  <si>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</si>
  <si>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</si>
  <si>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</si>
  <si>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</si>
  <si>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</si>
  <si>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</si>
  <si>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</si>
  <si>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</si>
  <si>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</si>
  <si>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</si>
  <si>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</si>
  <si>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</si>
  <si>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</si>
  <si>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</si>
  <si>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</si>
  <si>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</si>
  <si>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</si>
  <si>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</si>
  <si>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</si>
  <si>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</si>
  <si>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</si>
  <si>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</si>
  <si>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</si>
  <si>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</si>
  <si>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</si>
  <si>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</si>
  <si>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</si>
  <si>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</si>
  <si>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</si>
  <si>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</si>
  <si>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</si>
  <si>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</si>
  <si>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</si>
  <si>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</si>
  <si>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</si>
  <si>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</si>
  <si>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</si>
  <si>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</si>
  <si>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</si>
  <si>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</si>
  <si>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</si>
  <si>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</si>
  <si>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</si>
  <si>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</si>
  <si>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</si>
  <si>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</si>
  <si>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</si>
  <si>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</si>
  <si>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</si>
  <si>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</si>
  <si>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</si>
  <si>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</si>
  <si>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</si>
  <si>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</si>
  <si>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</si>
  <si>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</si>
  <si>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</si>
  <si>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</si>
  <si>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</si>
  <si>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</si>
  <si>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</si>
  <si>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</si>
  <si>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</si>
  <si>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</si>
  <si>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</si>
  <si>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</si>
  <si>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</si>
  <si>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</si>
  <si>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</si>
  <si>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</si>
  <si>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</si>
  <si>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</si>
  <si>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</si>
  <si>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</si>
  <si>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</si>
  <si>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</si>
  <si>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</si>
  <si>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</si>
  <si>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</si>
  <si>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</si>
  <si>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</si>
  <si>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</si>
  <si>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</si>
  <si>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</si>
  <si>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</si>
  <si>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</si>
  <si>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</si>
  <si>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</si>
  <si>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</si>
  <si>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</si>
  <si>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</si>
  <si>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</si>
  <si>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</si>
  <si>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</si>
  <si>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</si>
  <si>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</si>
  <si>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</si>
  <si>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</si>
  <si>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</si>
  <si>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</si>
  <si>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</si>
  <si>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</si>
  <si>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</si>
  <si>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</si>
  <si>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</si>
  <si>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</si>
  <si>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</si>
  <si>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</si>
  <si>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</si>
  <si>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</si>
  <si>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</si>
  <si>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</si>
  <si>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</si>
  <si>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</si>
  <si>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</si>
  <si>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</si>
  <si>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</si>
  <si>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</si>
  <si>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</si>
  <si>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</si>
  <si>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</si>
  <si>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</si>
  <si>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</si>
  <si>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</si>
  <si>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</si>
  <si>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</si>
  <si>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</si>
  <si>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</si>
  <si>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</si>
  <si>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</si>
  <si>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</si>
  <si>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</si>
  <si>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</si>
  <si>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</si>
  <si>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</si>
  <si>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</si>
  <si>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</si>
  <si>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</si>
  <si>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</si>
  <si>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</si>
  <si>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</si>
  <si>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</si>
  <si>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</si>
  <si>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</si>
  <si>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</si>
  <si>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</si>
  <si>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</si>
  <si>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</si>
  <si>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</si>
  <si>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</si>
  <si>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</si>
  <si>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</si>
  <si>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</si>
  <si>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</si>
  <si>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</si>
  <si>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</si>
  <si>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</si>
  <si>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</si>
  <si>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</si>
  <si>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</si>
  <si>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</si>
  <si>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</si>
  <si>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</si>
  <si>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</si>
  <si>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</si>
  <si>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</si>
  <si>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</si>
  <si>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</si>
  <si>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</si>
  <si>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</si>
  <si>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</si>
  <si>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</si>
  <si>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</si>
  <si>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</si>
  <si>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</si>
  <si>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</si>
  <si>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</si>
  <si>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</si>
  <si>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</si>
  <si>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</si>
  <si>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</si>
  <si>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</si>
  <si>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</si>
  <si>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</si>
  <si>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</si>
  <si>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</si>
  <si>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</si>
  <si>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</si>
  <si>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</si>
  <si>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</si>
  <si>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</si>
  <si>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</si>
  <si>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</si>
  <si>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</si>
  <si>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</si>
  <si>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</si>
  <si>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</si>
  <si>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</si>
  <si>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</si>
  <si>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</si>
  <si>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</si>
  <si>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</si>
  <si>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</si>
  <si>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</si>
  <si>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</si>
  <si>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</si>
  <si>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</si>
  <si>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</si>
  <si>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</si>
  <si>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</si>
  <si>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</si>
  <si>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</si>
  <si>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</si>
  <si>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</si>
  <si>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</si>
  <si>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</si>
  <si>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</si>
  <si>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</si>
  <si>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</si>
  <si>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</si>
  <si>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</si>
  <si>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</si>
  <si>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</si>
  <si>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</si>
  <si>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</si>
  <si>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</si>
  <si>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</si>
  <si>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</si>
  <si>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</si>
  <si>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</si>
  <si>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</si>
  <si>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</si>
  <si>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</si>
  <si>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</si>
  <si>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</si>
  <si>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</si>
  <si>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</si>
  <si>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</si>
  <si>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</si>
  <si>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</si>
  <si>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</si>
  <si>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</si>
  <si>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</si>
  <si>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</si>
  <si>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</si>
  <si>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</si>
  <si>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</si>
  <si>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</si>
  <si>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</si>
  <si>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</si>
  <si>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</si>
  <si>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</si>
  <si>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</si>
  <si>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</si>
  <si>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</si>
  <si>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</si>
  <si>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</si>
  <si>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</si>
  <si>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</si>
  <si>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</si>
  <si>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</si>
  <si>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</si>
  <si>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</si>
  <si>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</si>
  <si>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</si>
  <si>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</si>
  <si>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</si>
  <si>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</si>
  <si>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</si>
  <si>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</si>
  <si>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</si>
  <si>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</si>
  <si>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</si>
  <si>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</si>
  <si>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</si>
  <si>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</si>
  <si>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</si>
  <si>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</si>
  <si>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</si>
  <si>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</si>
  <si>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</si>
  <si>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</si>
  <si>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</si>
  <si>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</si>
  <si>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</si>
  <si>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</si>
  <si>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</si>
  <si>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</si>
  <si>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</si>
  <si>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</si>
  <si>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</si>
  <si>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</si>
  <si>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</si>
  <si>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</si>
  <si>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</si>
  <si>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</si>
  <si>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</si>
  <si>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</si>
  <si>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</si>
  <si>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</si>
  <si>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</si>
  <si>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</si>
  <si>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</si>
  <si>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</si>
  <si>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</si>
  <si>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</si>
  <si>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</si>
  <si>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</si>
  <si>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</si>
  <si>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</si>
  <si>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</si>
  <si>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</si>
  <si>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</si>
  <si>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</si>
  <si>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</si>
  <si>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</si>
  <si>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</si>
  <si>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</si>
  <si>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</si>
  <si>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</si>
  <si>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</si>
  <si>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</si>
  <si>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</si>
  <si>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</si>
  <si>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</si>
  <si>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</si>
  <si>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</si>
  <si>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</si>
  <si>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</si>
  <si>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</si>
  <si>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</si>
  <si>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</si>
  <si>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</si>
  <si>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</si>
  <si>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</si>
  <si>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</si>
  <si>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</si>
  <si>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</si>
  <si>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</si>
  <si>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</si>
  <si>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</si>
  <si>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</si>
  <si>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</si>
  <si>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</si>
  <si>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</si>
  <si>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</si>
  <si>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</si>
  <si>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</si>
  <si>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</si>
  <si>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</si>
  <si>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</si>
  <si>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</si>
  <si>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</si>
  <si>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</si>
  <si>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</si>
  <si>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</si>
  <si>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</si>
  <si>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</si>
  <si>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</si>
  <si>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</si>
  <si>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</si>
  <si>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</si>
  <si>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</si>
  <si>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</si>
  <si>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</si>
  <si>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</si>
  <si>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</si>
  <si>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</si>
  <si>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</si>
  <si>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</si>
  <si>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</si>
  <si>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</si>
  <si>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</si>
  <si>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</si>
  <si>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</si>
  <si>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</si>
  <si>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</si>
  <si>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</si>
  <si>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</si>
  <si>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</si>
  <si>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</si>
  <si>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</si>
  <si>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</si>
  <si>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</si>
  <si>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</si>
  <si>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</si>
  <si>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</si>
  <si>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</si>
  <si>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</si>
  <si>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</si>
  <si>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</si>
  <si>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</si>
  <si>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</si>
  <si>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</si>
  <si>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</si>
  <si>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</si>
  <si>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</si>
  <si>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</si>
  <si>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</si>
  <si>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</si>
  <si>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</si>
  <si>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</si>
  <si>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</si>
  <si>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</si>
  <si>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</si>
  <si>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</si>
  <si>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</si>
  <si>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</si>
  <si>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</si>
  <si>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</si>
  <si>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</si>
  <si>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</si>
  <si>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</si>
  <si>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</si>
  <si>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</si>
  <si>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</si>
  <si>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</si>
  <si>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</si>
  <si>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</si>
  <si>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</si>
  <si>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</si>
  <si>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</si>
  <si>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</si>
  <si>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</si>
  <si>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</si>
  <si>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</si>
  <si>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</si>
  <si>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</si>
  <si>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</si>
  <si>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</si>
  <si>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</si>
  <si>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</si>
  <si>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</si>
  <si>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</si>
  <si>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</si>
  <si>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</si>
  <si>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</si>
  <si>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</si>
  <si>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</si>
  <si>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</si>
  <si>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</si>
  <si>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</si>
  <si>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</si>
  <si>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</si>
  <si>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</si>
  <si>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</si>
  <si>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</si>
  <si>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</si>
  <si>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</si>
  <si>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</si>
  <si>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</si>
  <si>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</si>
  <si>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</si>
  <si>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</si>
  <si>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</si>
  <si>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</si>
  <si>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</si>
  <si>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</si>
  <si>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</si>
  <si>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</si>
  <si>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</si>
  <si>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</si>
  <si>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</si>
  <si>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</si>
  <si>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</si>
  <si>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</si>
  <si>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</si>
  <si>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</si>
  <si>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</si>
  <si>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</si>
  <si>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</si>
  <si>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</si>
  <si>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</si>
  <si>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</si>
  <si>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</si>
  <si>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</si>
  <si>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</si>
  <si>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</si>
  <si>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</si>
  <si>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</si>
  <si>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</si>
  <si>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</si>
  <si>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</si>
  <si>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</si>
  <si>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</si>
  <si>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</si>
  <si>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</si>
  <si>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</si>
  <si>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</si>
  <si>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</si>
  <si>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</si>
  <si>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</si>
  <si>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</si>
  <si>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</si>
  <si>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</si>
  <si>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</si>
  <si>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</si>
  <si>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</si>
  <si>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</si>
  <si>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</si>
  <si>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</si>
  <si>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</si>
  <si>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</si>
  <si>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</si>
  <si>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</si>
  <si>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</si>
  <si>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</si>
  <si>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</si>
  <si>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</si>
  <si>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</si>
  <si>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</si>
  <si>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</si>
  <si>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</si>
  <si>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</si>
  <si>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</si>
  <si>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</si>
  <si>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</si>
  <si>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</si>
  <si>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</si>
  <si>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</si>
  <si>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</si>
  <si>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</si>
  <si>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</si>
  <si>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</si>
  <si>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</si>
  <si>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</si>
  <si>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</si>
  <si>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</si>
  <si>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</si>
  <si>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</si>
  <si>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</si>
  <si>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</si>
  <si>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</si>
  <si>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</si>
  <si>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</si>
  <si>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</si>
  <si>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</si>
  <si>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</si>
  <si>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</si>
  <si>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</si>
  <si>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</si>
  <si>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</si>
  <si>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</si>
  <si>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</si>
  <si>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</si>
  <si>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</si>
  <si>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</si>
  <si>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</si>
  <si>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</si>
  <si>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</si>
  <si>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</si>
  <si>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</si>
  <si>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</si>
  <si>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</si>
  <si>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</si>
  <si>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</si>
  <si>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</si>
  <si>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</si>
  <si>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</si>
  <si>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</si>
  <si>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</si>
  <si>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</si>
  <si>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</si>
  <si>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</si>
  <si>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</si>
  <si>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</si>
  <si>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</si>
  <si>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</si>
  <si>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</si>
  <si>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</si>
  <si>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</si>
  <si>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</si>
  <si>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</si>
  <si>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</si>
  <si>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</si>
  <si>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</si>
  <si>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</si>
  <si>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</si>
  <si>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</si>
  <si>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</si>
  <si>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</si>
  <si>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</si>
  <si>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</si>
  <si>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</si>
  <si>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</si>
  <si>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</si>
  <si>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</si>
  <si>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</si>
  <si>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</si>
  <si>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</si>
  <si>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</si>
  <si>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</si>
  <si>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</si>
  <si>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</si>
  <si>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</si>
  <si>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</si>
  <si>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</si>
  <si>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</si>
  <si>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</si>
  <si>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</si>
  <si>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</si>
  <si>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</si>
  <si>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</si>
  <si>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</si>
  <si>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</si>
  <si>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</si>
  <si>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</si>
  <si>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</si>
  <si>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</si>
  <si>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</si>
  <si>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</si>
  <si>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</si>
  <si>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</si>
  <si>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</si>
  <si>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</si>
  <si>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</si>
  <si>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</si>
  <si>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</si>
  <si>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</si>
  <si>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</si>
  <si>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</si>
  <si>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</si>
  <si>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</si>
  <si>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</si>
  <si>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1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</si>
</sst>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1" borderId="0" applyNumberFormat="0" applyBorder="0" applyAlignment="0" applyProtection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7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6" borderId="0" applyNumberFormat="0" applyBorder="0" applyAlignment="0" applyProtection="0"/>
    <xf numFmtId="0" fontId="26" fillId="44" borderId="0" applyNumberFormat="0" applyBorder="0" applyAlignment="0" applyProtection="0"/>
    <xf numFmtId="0" fontId="26" fillId="38" borderId="0" applyNumberFormat="0" applyBorder="0" applyAlignment="0" applyProtection="0"/>
    <xf numFmtId="0" fontId="27" fillId="29" borderId="0" applyNumberFormat="0" applyBorder="0" applyAlignment="0" applyProtection="0"/>
    <xf numFmtId="0" fontId="28" fillId="32" borderId="10" applyNumberFormat="0" applyAlignment="0" applyProtection="0"/>
    <xf numFmtId="0" fontId="29" fillId="43" borderId="11" applyNumberFormat="0" applyAlignment="0" applyProtection="0"/>
    <xf numFmtId="0" fontId="30" fillId="45" borderId="0" applyNumberFormat="0" applyBorder="0" applyAlignment="0" applyProtection="0"/>
    <xf numFmtId="166" fontId="31" fillId="0" borderId="0"/>
    <xf numFmtId="167" fontId="25" fillId="0" borderId="0" applyBorder="0" applyProtection="0"/>
    <xf numFmtId="0" fontId="25" fillId="0" borderId="0"/>
    <xf numFmtId="168" fontId="31" fillId="0" borderId="0"/>
    <xf numFmtId="0" fontId="32" fillId="0" borderId="0" applyNumberFormat="0" applyFill="0" applyBorder="0" applyAlignment="0" applyProtection="0"/>
    <xf numFmtId="0" fontId="33" fillId="28" borderId="0" applyNumberFormat="0" applyBorder="0" applyAlignment="0" applyProtection="0"/>
    <xf numFmtId="0" fontId="34" fillId="0" borderId="0" applyNumberFormat="0" applyBorder="0" applyProtection="0">
      <alignment horizontal="center"/>
    </xf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4" fillId="0" borderId="0" applyNumberFormat="0" applyBorder="0" applyProtection="0">
      <alignment horizontal="center" textRotation="90"/>
    </xf>
    <xf numFmtId="0" fontId="38" fillId="24" borderId="10" applyNumberFormat="0" applyAlignment="0" applyProtection="0"/>
    <xf numFmtId="0" fontId="39" fillId="0" borderId="15" applyNumberFormat="0" applyFill="0" applyAlignment="0" applyProtection="0"/>
    <xf numFmtId="0" fontId="40" fillId="33" borderId="0" applyNumberFormat="0" applyBorder="0" applyAlignment="0" applyProtection="0"/>
    <xf numFmtId="0" fontId="41" fillId="0" borderId="0"/>
    <xf numFmtId="0" fontId="25" fillId="0" borderId="0"/>
    <xf numFmtId="0" fontId="42" fillId="0" borderId="0"/>
    <xf numFmtId="0" fontId="43" fillId="26" borderId="16" applyNumberFormat="0" applyFont="0" applyAlignment="0" applyProtection="0"/>
    <xf numFmtId="0" fontId="44" fillId="32" borderId="17" applyNumberFormat="0" applyAlignment="0" applyProtection="0"/>
    <xf numFmtId="0" fontId="45" fillId="0" borderId="0" applyNumberFormat="0" applyBorder="0" applyProtection="0"/>
    <xf numFmtId="169" fontId="45" fillId="0" borderId="0" applyBorder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38" fillId="24" borderId="10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44" fillId="32" borderId="17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0" fontId="28" fillId="32" borderId="10" applyNumberFormat="0" applyAlignment="0" applyProtection="0"/>
    <xf numFmtId="170" fontId="2" fillId="0" borderId="0" applyFont="0" applyFill="0" applyBorder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29" fillId="43" borderId="1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53" fillId="0" borderId="0"/>
    <xf numFmtId="0" fontId="1" fillId="0" borderId="0"/>
    <xf numFmtId="0" fontId="1" fillId="0" borderId="0"/>
    <xf numFmtId="0" fontId="53" fillId="0" borderId="0"/>
    <xf numFmtId="0" fontId="54" fillId="0" borderId="0"/>
    <xf numFmtId="0" fontId="41" fillId="0" borderId="0"/>
    <xf numFmtId="0" fontId="55" fillId="0" borderId="0"/>
    <xf numFmtId="0" fontId="5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4" fillId="0" borderId="0"/>
    <xf numFmtId="0" fontId="53" fillId="0" borderId="0"/>
    <xf numFmtId="0" fontId="25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2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62" fillId="0" borderId="0"/>
    <xf numFmtId="0" fontId="54" fillId="0" borderId="0"/>
    <xf numFmtId="0" fontId="1" fillId="0" borderId="0"/>
    <xf numFmtId="0" fontId="1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1" fillId="0" borderId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1" fillId="2" borderId="1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6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64" fontId="25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</cellStyleXfs>
  <cellXfs count="112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6" fillId="19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5" fontId="6" fillId="6" borderId="3" xfId="7" applyNumberFormat="1" applyFont="1" applyFill="1" applyBorder="1" applyAlignment="1">
      <alignment horizontal="center" vertical="center"/>
    </xf>
    <xf numFmtId="165" fontId="6" fillId="0" borderId="3" xfId="7" applyNumberFormat="1" applyFont="1" applyFill="1" applyBorder="1" applyAlignment="1">
      <alignment horizontal="center" vertical="center"/>
    </xf>
    <xf numFmtId="165" fontId="6" fillId="20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23" fillId="0" borderId="0" xfId="1" applyFont="1"/>
    <xf numFmtId="165" fontId="4" fillId="0" borderId="0" xfId="1" applyNumberFormat="1" applyFont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1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2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2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2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6" fillId="0" borderId="0" xfId="1" applyNumberFormat="1" applyFont="1"/>
    <xf numFmtId="165" fontId="23" fillId="0" borderId="0" xfId="1" applyNumberFormat="1" applyFont="1"/>
    <xf numFmtId="165" fontId="24" fillId="0" borderId="0" xfId="1" applyNumberFormat="1" applyFont="1"/>
    <xf numFmtId="0" fontId="24" fillId="0" borderId="0" xfId="1" applyFont="1"/>
    <xf numFmtId="3" fontId="24" fillId="0" borderId="0" xfId="2" applyNumberFormat="1" applyFont="1" applyFill="1"/>
    <xf numFmtId="0" fontId="15" fillId="0" borderId="0" xfId="1" applyFont="1"/>
    <xf numFmtId="3" fontId="15" fillId="0" borderId="0" xfId="2" applyNumberFormat="1" applyFont="1" applyFill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21%20V&#1084;&#1086;%202023/&#1056;&#1072;&#1073;&#1086;&#1095;&#1080;&#1081;%20&#1084;&#1072;&#1090;&#1077;&#1088;&#1080;&#1072;&#1083;/&#1072;&#1085;&#1072;&#1083;&#1080;&#1079;%20&#1050;&#1057;%20&#1087;&#1086;%20&#1050;&#1057;&#1043;%20st38%20&#1043;&#1077;&#1088;&#1080;&#1072;&#1090;&#1088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риатрия"/>
    </sheetNames>
    <sheetDataSet>
      <sheetData sheetId="0">
        <row r="16">
          <cell r="O16">
            <v>0</v>
          </cell>
        </row>
        <row r="17">
          <cell r="O17">
            <v>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0</v>
          </cell>
        </row>
        <row r="22">
          <cell r="O22">
            <v>0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</v>
          </cell>
        </row>
        <row r="27">
          <cell r="O27">
            <v>0</v>
          </cell>
        </row>
        <row r="29">
          <cell r="O29">
            <v>0</v>
          </cell>
        </row>
        <row r="30">
          <cell r="O30">
            <v>0</v>
          </cell>
        </row>
        <row r="31">
          <cell r="O31">
            <v>0</v>
          </cell>
        </row>
        <row r="33">
          <cell r="O33">
            <v>0</v>
          </cell>
        </row>
        <row r="34">
          <cell r="O34">
            <v>0</v>
          </cell>
        </row>
        <row r="35">
          <cell r="O35">
            <v>0</v>
          </cell>
        </row>
        <row r="36">
          <cell r="O36">
            <v>0</v>
          </cell>
        </row>
        <row r="37">
          <cell r="O37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  <row r="45">
          <cell r="O45">
            <v>0</v>
          </cell>
        </row>
        <row r="46">
          <cell r="O46">
            <v>0</v>
          </cell>
        </row>
        <row r="47">
          <cell r="O47">
            <v>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0</v>
          </cell>
        </row>
        <row r="57">
          <cell r="O57">
            <v>0</v>
          </cell>
        </row>
        <row r="60">
          <cell r="O60">
            <v>0</v>
          </cell>
        </row>
        <row r="62">
          <cell r="O62">
            <v>0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0</v>
          </cell>
        </row>
        <row r="66">
          <cell r="O66">
            <v>0</v>
          </cell>
        </row>
        <row r="68">
          <cell r="O68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0</v>
          </cell>
        </row>
        <row r="76">
          <cell r="O76">
            <v>0</v>
          </cell>
        </row>
        <row r="77">
          <cell r="O77">
            <v>0</v>
          </cell>
        </row>
        <row r="78">
          <cell r="O78">
            <v>0</v>
          </cell>
        </row>
        <row r="79">
          <cell r="O79">
            <v>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0</v>
          </cell>
        </row>
        <row r="83">
          <cell r="O83">
            <v>0</v>
          </cell>
        </row>
        <row r="84">
          <cell r="O84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7">
          <cell r="O10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RG117"/>
  <sheetViews>
    <sheetView tabSelected="1" zoomScale="60" zoomScaleNormal="60" zoomScaleSheetLayoutView="20" workbookViewId="0">
      <pane xSplit="6" ySplit="18" topLeftCell="O97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T14" sqref="T14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6" width="18.140625" style="1" customWidth="1"/>
    <col min="7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50" width="11.5703125" style="1" customWidth="1"/>
    <col min="151" max="151" width="16.140625" style="1" customWidth="1"/>
    <col min="15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56" width="11.28515625" style="1" customWidth="1"/>
    <col min="257" max="257" width="14.140625" style="1" customWidth="1"/>
    <col min="258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473" width="9.140625" style="1"/>
    <col min="474" max="474" width="9.5703125" style="1" bestFit="1" customWidth="1"/>
    <col min="475" max="475" width="13" style="1" customWidth="1"/>
    <col min="476" max="16384" width="9.140625" style="1"/>
  </cols>
  <sheetData>
    <row r="5" spans="1:472" ht="26.25" customHeight="1" x14ac:dyDescent="0.4">
      <c r="AH5" s="74" t="s">
        <v>1035</v>
      </c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108" t="s">
        <v>0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1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9" t="s">
        <v>2</v>
      </c>
      <c r="B13" s="109" t="s">
        <v>3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9"/>
      <c r="B14" s="109"/>
      <c r="C14" s="26" t="s">
        <v>4</v>
      </c>
      <c r="D14" s="27" t="s">
        <v>5</v>
      </c>
      <c r="E14" s="26" t="s">
        <v>6</v>
      </c>
      <c r="F14" s="28" t="s">
        <v>7</v>
      </c>
      <c r="G14" s="27" t="s">
        <v>8</v>
      </c>
      <c r="H14" s="28" t="s">
        <v>9</v>
      </c>
      <c r="I14" s="28" t="s">
        <v>10</v>
      </c>
      <c r="J14" s="27" t="s">
        <v>11</v>
      </c>
      <c r="K14" s="27" t="s">
        <v>12</v>
      </c>
      <c r="L14" s="27" t="s">
        <v>13</v>
      </c>
      <c r="M14" s="27" t="s">
        <v>14</v>
      </c>
      <c r="N14" s="27" t="s">
        <v>15</v>
      </c>
      <c r="O14" s="27" t="s">
        <v>16</v>
      </c>
      <c r="P14" s="27" t="s">
        <v>17</v>
      </c>
      <c r="Q14" s="27" t="s">
        <v>18</v>
      </c>
      <c r="R14" s="27" t="s">
        <v>19</v>
      </c>
      <c r="S14" s="29" t="s">
        <v>20</v>
      </c>
      <c r="T14" s="26" t="s">
        <v>21</v>
      </c>
      <c r="U14" s="27" t="s">
        <v>22</v>
      </c>
      <c r="V14" s="27" t="s">
        <v>23</v>
      </c>
      <c r="W14" s="26" t="s">
        <v>24</v>
      </c>
      <c r="X14" s="27" t="s">
        <v>25</v>
      </c>
      <c r="Y14" s="27" t="s">
        <v>26</v>
      </c>
      <c r="Z14" s="27" t="s">
        <v>27</v>
      </c>
      <c r="AA14" s="27" t="s">
        <v>28</v>
      </c>
      <c r="AB14" s="27" t="s">
        <v>29</v>
      </c>
      <c r="AC14" s="27" t="s">
        <v>30</v>
      </c>
      <c r="AD14" s="26" t="s">
        <v>31</v>
      </c>
      <c r="AE14" s="27" t="s">
        <v>32</v>
      </c>
      <c r="AF14" s="27" t="s">
        <v>33</v>
      </c>
      <c r="AG14" s="27" t="s">
        <v>34</v>
      </c>
      <c r="AH14" s="27" t="s">
        <v>35</v>
      </c>
      <c r="AI14" s="27" t="s">
        <v>36</v>
      </c>
      <c r="AJ14" s="27" t="s">
        <v>37</v>
      </c>
      <c r="AK14" s="26" t="s">
        <v>38</v>
      </c>
      <c r="AL14" s="30" t="s">
        <v>39</v>
      </c>
      <c r="AM14" s="30" t="s">
        <v>40</v>
      </c>
      <c r="AN14" s="30" t="s">
        <v>41</v>
      </c>
      <c r="AO14" s="30" t="s">
        <v>42</v>
      </c>
      <c r="AP14" s="26" t="s">
        <v>43</v>
      </c>
      <c r="AQ14" s="27" t="s">
        <v>44</v>
      </c>
      <c r="AR14" s="31" t="s">
        <v>45</v>
      </c>
      <c r="AS14" s="27" t="s">
        <v>46</v>
      </c>
      <c r="AT14" s="27" t="s">
        <v>47</v>
      </c>
      <c r="AU14" s="27" t="s">
        <v>48</v>
      </c>
      <c r="AV14" s="26" t="s">
        <v>49</v>
      </c>
      <c r="AW14" s="27" t="s">
        <v>50</v>
      </c>
      <c r="AX14" s="27" t="s">
        <v>51</v>
      </c>
      <c r="AY14" s="27" t="s">
        <v>52</v>
      </c>
      <c r="AZ14" s="27" t="s">
        <v>53</v>
      </c>
      <c r="BA14" s="27" t="s">
        <v>54</v>
      </c>
      <c r="BB14" s="27" t="s">
        <v>55</v>
      </c>
      <c r="BC14" s="27" t="s">
        <v>56</v>
      </c>
      <c r="BD14" s="27" t="s">
        <v>57</v>
      </c>
      <c r="BE14" s="27" t="s">
        <v>58</v>
      </c>
      <c r="BF14" s="27" t="s">
        <v>59</v>
      </c>
      <c r="BG14" s="26" t="s">
        <v>60</v>
      </c>
      <c r="BH14" s="27" t="s">
        <v>61</v>
      </c>
      <c r="BI14" s="27" t="s">
        <v>62</v>
      </c>
      <c r="BJ14" s="27" t="s">
        <v>63</v>
      </c>
      <c r="BK14" s="27" t="s">
        <v>64</v>
      </c>
      <c r="BL14" s="27" t="s">
        <v>65</v>
      </c>
      <c r="BM14" s="27" t="s">
        <v>66</v>
      </c>
      <c r="BN14" s="27" t="s">
        <v>67</v>
      </c>
      <c r="BO14" s="26" t="s">
        <v>68</v>
      </c>
      <c r="BP14" s="27" t="s">
        <v>69</v>
      </c>
      <c r="BQ14" s="27" t="s">
        <v>70</v>
      </c>
      <c r="BR14" s="27" t="s">
        <v>71</v>
      </c>
      <c r="BS14" s="27" t="s">
        <v>72</v>
      </c>
      <c r="BT14" s="26" t="s">
        <v>73</v>
      </c>
      <c r="BU14" s="27" t="s">
        <v>74</v>
      </c>
      <c r="BV14" s="27" t="s">
        <v>75</v>
      </c>
      <c r="BW14" s="27" t="s">
        <v>76</v>
      </c>
      <c r="BX14" s="27" t="s">
        <v>77</v>
      </c>
      <c r="BY14" s="27" t="s">
        <v>78</v>
      </c>
      <c r="BZ14" s="27" t="s">
        <v>79</v>
      </c>
      <c r="CA14" s="27" t="s">
        <v>80</v>
      </c>
      <c r="CB14" s="27" t="s">
        <v>81</v>
      </c>
      <c r="CC14" s="27" t="s">
        <v>82</v>
      </c>
      <c r="CD14" s="27" t="s">
        <v>83</v>
      </c>
      <c r="CE14" s="27" t="s">
        <v>84</v>
      </c>
      <c r="CF14" s="27" t="s">
        <v>85</v>
      </c>
      <c r="CG14" s="27" t="s">
        <v>86</v>
      </c>
      <c r="CH14" s="27" t="s">
        <v>87</v>
      </c>
      <c r="CI14" s="32" t="s">
        <v>88</v>
      </c>
      <c r="CJ14" s="32" t="s">
        <v>89</v>
      </c>
      <c r="CK14" s="32" t="s">
        <v>90</v>
      </c>
      <c r="CL14" s="32" t="s">
        <v>91</v>
      </c>
      <c r="CM14" s="32" t="s">
        <v>92</v>
      </c>
      <c r="CN14" s="26" t="s">
        <v>93</v>
      </c>
      <c r="CO14" s="27" t="s">
        <v>94</v>
      </c>
      <c r="CP14" s="27" t="s">
        <v>95</v>
      </c>
      <c r="CQ14" s="27" t="s">
        <v>96</v>
      </c>
      <c r="CR14" s="27" t="s">
        <v>97</v>
      </c>
      <c r="CS14" s="27" t="s">
        <v>98</v>
      </c>
      <c r="CT14" s="27" t="s">
        <v>99</v>
      </c>
      <c r="CU14" s="33" t="s">
        <v>100</v>
      </c>
      <c r="CV14" s="33" t="s">
        <v>101</v>
      </c>
      <c r="CW14" s="33" t="s">
        <v>102</v>
      </c>
      <c r="CX14" s="26" t="s">
        <v>103</v>
      </c>
      <c r="CY14" s="27" t="s">
        <v>104</v>
      </c>
      <c r="CZ14" s="27" t="s">
        <v>105</v>
      </c>
      <c r="DA14" s="27" t="s">
        <v>106</v>
      </c>
      <c r="DB14" s="26" t="s">
        <v>107</v>
      </c>
      <c r="DC14" s="27" t="s">
        <v>108</v>
      </c>
      <c r="DD14" s="27" t="s">
        <v>109</v>
      </c>
      <c r="DE14" s="27" t="s">
        <v>110</v>
      </c>
      <c r="DF14" s="27" t="s">
        <v>111</v>
      </c>
      <c r="DG14" s="27" t="s">
        <v>112</v>
      </c>
      <c r="DH14" s="27" t="s">
        <v>113</v>
      </c>
      <c r="DI14" s="27" t="s">
        <v>114</v>
      </c>
      <c r="DJ14" s="27" t="s">
        <v>115</v>
      </c>
      <c r="DK14" s="27" t="s">
        <v>116</v>
      </c>
      <c r="DL14" s="27" t="s">
        <v>117</v>
      </c>
      <c r="DM14" s="27" t="s">
        <v>118</v>
      </c>
      <c r="DN14" s="27" t="s">
        <v>119</v>
      </c>
      <c r="DO14" s="27" t="s">
        <v>120</v>
      </c>
      <c r="DP14" s="27" t="s">
        <v>121</v>
      </c>
      <c r="DQ14" s="27" t="s">
        <v>122</v>
      </c>
      <c r="DR14" s="27" t="s">
        <v>123</v>
      </c>
      <c r="DS14" s="34" t="s">
        <v>124</v>
      </c>
      <c r="DT14" s="34" t="s">
        <v>125</v>
      </c>
      <c r="DU14" s="34" t="s">
        <v>126</v>
      </c>
      <c r="DV14" s="26" t="s">
        <v>127</v>
      </c>
      <c r="DW14" s="27" t="s">
        <v>128</v>
      </c>
      <c r="DX14" s="27" t="s">
        <v>129</v>
      </c>
      <c r="DY14" s="27" t="s">
        <v>130</v>
      </c>
      <c r="DZ14" s="27" t="s">
        <v>131</v>
      </c>
      <c r="EA14" s="27" t="s">
        <v>132</v>
      </c>
      <c r="EB14" s="27" t="s">
        <v>133</v>
      </c>
      <c r="EC14" s="27" t="s">
        <v>134</v>
      </c>
      <c r="ED14" s="27" t="s">
        <v>135</v>
      </c>
      <c r="EE14" s="27" t="s">
        <v>136</v>
      </c>
      <c r="EF14" s="27" t="s">
        <v>137</v>
      </c>
      <c r="EG14" s="27" t="s">
        <v>138</v>
      </c>
      <c r="EH14" s="27" t="s">
        <v>139</v>
      </c>
      <c r="EI14" s="26" t="s">
        <v>140</v>
      </c>
      <c r="EJ14" s="27" t="s">
        <v>141</v>
      </c>
      <c r="EK14" s="27" t="s">
        <v>142</v>
      </c>
      <c r="EL14" s="27" t="s">
        <v>143</v>
      </c>
      <c r="EM14" s="27" t="s">
        <v>144</v>
      </c>
      <c r="EN14" s="27" t="s">
        <v>145</v>
      </c>
      <c r="EO14" s="27" t="s">
        <v>146</v>
      </c>
      <c r="EP14" s="27" t="s">
        <v>147</v>
      </c>
      <c r="EQ14" s="26" t="s">
        <v>148</v>
      </c>
      <c r="ER14" s="27" t="s">
        <v>149</v>
      </c>
      <c r="ES14" s="27" t="s">
        <v>150</v>
      </c>
      <c r="ET14" s="27" t="s">
        <v>151</v>
      </c>
      <c r="EU14" s="31" t="s">
        <v>152</v>
      </c>
      <c r="EV14" s="27" t="s">
        <v>153</v>
      </c>
      <c r="EW14" s="27" t="s">
        <v>154</v>
      </c>
      <c r="EX14" s="27" t="s">
        <v>155</v>
      </c>
      <c r="EY14" s="27" t="s">
        <v>156</v>
      </c>
      <c r="EZ14" s="27" t="s">
        <v>157</v>
      </c>
      <c r="FA14" s="27" t="s">
        <v>158</v>
      </c>
      <c r="FB14" s="27" t="s">
        <v>159</v>
      </c>
      <c r="FC14" s="27" t="s">
        <v>160</v>
      </c>
      <c r="FD14" s="27" t="s">
        <v>161</v>
      </c>
      <c r="FE14" s="27" t="s">
        <v>162</v>
      </c>
      <c r="FF14" s="27" t="s">
        <v>163</v>
      </c>
      <c r="FG14" s="27" t="s">
        <v>164</v>
      </c>
      <c r="FH14" s="27" t="s">
        <v>165</v>
      </c>
      <c r="FI14" s="27" t="s">
        <v>166</v>
      </c>
      <c r="FJ14" s="27" t="s">
        <v>167</v>
      </c>
      <c r="FK14" s="27" t="s">
        <v>168</v>
      </c>
      <c r="FL14" s="27" t="s">
        <v>169</v>
      </c>
      <c r="FM14" s="27" t="s">
        <v>170</v>
      </c>
      <c r="FN14" s="27" t="s">
        <v>171</v>
      </c>
      <c r="FO14" s="27" t="s">
        <v>172</v>
      </c>
      <c r="FP14" s="27" t="s">
        <v>173</v>
      </c>
      <c r="FQ14" s="27" t="s">
        <v>174</v>
      </c>
      <c r="FR14" s="27" t="s">
        <v>175</v>
      </c>
      <c r="FS14" s="27" t="s">
        <v>176</v>
      </c>
      <c r="FT14" s="27" t="s">
        <v>177</v>
      </c>
      <c r="FU14" s="27" t="s">
        <v>178</v>
      </c>
      <c r="FV14" s="35" t="s">
        <v>179</v>
      </c>
      <c r="FW14" s="35" t="s">
        <v>180</v>
      </c>
      <c r="FX14" s="34" t="s">
        <v>181</v>
      </c>
      <c r="FY14" s="34" t="s">
        <v>182</v>
      </c>
      <c r="FZ14" s="30" t="s">
        <v>183</v>
      </c>
      <c r="GA14" s="30" t="s">
        <v>184</v>
      </c>
      <c r="GB14" s="30" t="s">
        <v>185</v>
      </c>
      <c r="GC14" s="30" t="s">
        <v>186</v>
      </c>
      <c r="GD14" s="30" t="s">
        <v>187</v>
      </c>
      <c r="GE14" s="30" t="s">
        <v>188</v>
      </c>
      <c r="GF14" s="30" t="s">
        <v>189</v>
      </c>
      <c r="GG14" s="30" t="s">
        <v>190</v>
      </c>
      <c r="GH14" s="30" t="s">
        <v>191</v>
      </c>
      <c r="GI14" s="30" t="s">
        <v>192</v>
      </c>
      <c r="GJ14" s="30" t="s">
        <v>193</v>
      </c>
      <c r="GK14" s="30" t="s">
        <v>194</v>
      </c>
      <c r="GL14" s="30" t="s">
        <v>195</v>
      </c>
      <c r="GM14" s="30" t="s">
        <v>196</v>
      </c>
      <c r="GN14" s="30" t="s">
        <v>197</v>
      </c>
      <c r="GO14" s="36" t="s">
        <v>198</v>
      </c>
      <c r="GP14" s="36" t="s">
        <v>199</v>
      </c>
      <c r="GQ14" s="37" t="s">
        <v>200</v>
      </c>
      <c r="GR14" s="37" t="s">
        <v>201</v>
      </c>
      <c r="GS14" s="30" t="s">
        <v>202</v>
      </c>
      <c r="GT14" s="30" t="s">
        <v>203</v>
      </c>
      <c r="GU14" s="30" t="s">
        <v>204</v>
      </c>
      <c r="GV14" s="30" t="s">
        <v>205</v>
      </c>
      <c r="GW14" s="30" t="s">
        <v>206</v>
      </c>
      <c r="GX14" s="30" t="s">
        <v>207</v>
      </c>
      <c r="GY14" s="30" t="s">
        <v>208</v>
      </c>
      <c r="GZ14" s="30" t="s">
        <v>209</v>
      </c>
      <c r="HA14" s="30" t="s">
        <v>210</v>
      </c>
      <c r="HB14" s="30" t="s">
        <v>211</v>
      </c>
      <c r="HC14" s="30" t="s">
        <v>212</v>
      </c>
      <c r="HD14" s="30" t="s">
        <v>213</v>
      </c>
      <c r="HE14" s="30" t="s">
        <v>214</v>
      </c>
      <c r="HF14" s="30" t="s">
        <v>215</v>
      </c>
      <c r="HG14" s="30" t="s">
        <v>216</v>
      </c>
      <c r="HH14" s="30" t="s">
        <v>217</v>
      </c>
      <c r="HI14" s="30" t="s">
        <v>218</v>
      </c>
      <c r="HJ14" s="30" t="s">
        <v>219</v>
      </c>
      <c r="HK14" s="30" t="s">
        <v>220</v>
      </c>
      <c r="HL14" s="30" t="s">
        <v>221</v>
      </c>
      <c r="HM14" s="30" t="s">
        <v>222</v>
      </c>
      <c r="HN14" s="30" t="s">
        <v>223</v>
      </c>
      <c r="HO14" s="30" t="s">
        <v>224</v>
      </c>
      <c r="HP14" s="30" t="s">
        <v>225</v>
      </c>
      <c r="HQ14" s="30" t="s">
        <v>226</v>
      </c>
      <c r="HR14" s="30" t="s">
        <v>227</v>
      </c>
      <c r="HS14" s="30" t="s">
        <v>228</v>
      </c>
      <c r="HT14" s="30" t="s">
        <v>229</v>
      </c>
      <c r="HU14" s="30" t="s">
        <v>230</v>
      </c>
      <c r="HV14" s="38" t="s">
        <v>231</v>
      </c>
      <c r="HW14" s="26" t="s">
        <v>232</v>
      </c>
      <c r="HX14" s="27" t="s">
        <v>233</v>
      </c>
      <c r="HY14" s="27" t="s">
        <v>234</v>
      </c>
      <c r="HZ14" s="27" t="s">
        <v>235</v>
      </c>
      <c r="IA14" s="27" t="s">
        <v>236</v>
      </c>
      <c r="IB14" s="27" t="s">
        <v>237</v>
      </c>
      <c r="IC14" s="27" t="s">
        <v>238</v>
      </c>
      <c r="ID14" s="27" t="s">
        <v>239</v>
      </c>
      <c r="IE14" s="27" t="s">
        <v>240</v>
      </c>
      <c r="IF14" s="27" t="s">
        <v>241</v>
      </c>
      <c r="IG14" s="27" t="s">
        <v>242</v>
      </c>
      <c r="IH14" s="26" t="s">
        <v>243</v>
      </c>
      <c r="II14" s="27" t="s">
        <v>244</v>
      </c>
      <c r="IJ14" s="27" t="s">
        <v>245</v>
      </c>
      <c r="IK14" s="27" t="s">
        <v>246</v>
      </c>
      <c r="IL14" s="27" t="s">
        <v>247</v>
      </c>
      <c r="IM14" s="27" t="s">
        <v>248</v>
      </c>
      <c r="IN14" s="27" t="s">
        <v>249</v>
      </c>
      <c r="IO14" s="27" t="s">
        <v>250</v>
      </c>
      <c r="IP14" s="27" t="s">
        <v>251</v>
      </c>
      <c r="IQ14" s="39" t="s">
        <v>252</v>
      </c>
      <c r="IR14" s="26" t="s">
        <v>253</v>
      </c>
      <c r="IS14" s="27" t="s">
        <v>254</v>
      </c>
      <c r="IT14" s="27" t="s">
        <v>255</v>
      </c>
      <c r="IU14" s="27" t="s">
        <v>256</v>
      </c>
      <c r="IV14" s="27" t="s">
        <v>257</v>
      </c>
      <c r="IW14" s="26" t="s">
        <v>258</v>
      </c>
      <c r="IX14" s="27" t="s">
        <v>259</v>
      </c>
      <c r="IY14" s="27" t="s">
        <v>260</v>
      </c>
      <c r="IZ14" s="27" t="s">
        <v>261</v>
      </c>
      <c r="JA14" s="27" t="s">
        <v>262</v>
      </c>
      <c r="JB14" s="27" t="s">
        <v>263</v>
      </c>
      <c r="JC14" s="27" t="s">
        <v>264</v>
      </c>
      <c r="JD14" s="26" t="s">
        <v>265</v>
      </c>
      <c r="JE14" s="27" t="s">
        <v>266</v>
      </c>
      <c r="JF14" s="27" t="s">
        <v>267</v>
      </c>
      <c r="JG14" s="27" t="s">
        <v>268</v>
      </c>
      <c r="JH14" s="27" t="s">
        <v>269</v>
      </c>
      <c r="JI14" s="26" t="s">
        <v>270</v>
      </c>
      <c r="JJ14" s="27" t="s">
        <v>271</v>
      </c>
      <c r="JK14" s="27" t="s">
        <v>272</v>
      </c>
      <c r="JL14" s="27" t="s">
        <v>273</v>
      </c>
      <c r="JM14" s="27" t="s">
        <v>274</v>
      </c>
      <c r="JN14" s="27" t="s">
        <v>275</v>
      </c>
      <c r="JO14" s="27" t="s">
        <v>276</v>
      </c>
      <c r="JP14" s="27" t="s">
        <v>277</v>
      </c>
      <c r="JQ14" s="27" t="s">
        <v>278</v>
      </c>
      <c r="JR14" s="27" t="s">
        <v>279</v>
      </c>
      <c r="JS14" s="27" t="s">
        <v>280</v>
      </c>
      <c r="JT14" s="27" t="s">
        <v>281</v>
      </c>
      <c r="JU14" s="27" t="s">
        <v>282</v>
      </c>
      <c r="JV14" s="26" t="s">
        <v>283</v>
      </c>
      <c r="JW14" s="27" t="s">
        <v>284</v>
      </c>
      <c r="JX14" s="26" t="s">
        <v>285</v>
      </c>
      <c r="JY14" s="27" t="s">
        <v>286</v>
      </c>
      <c r="JZ14" s="27" t="s">
        <v>287</v>
      </c>
      <c r="KA14" s="27" t="s">
        <v>288</v>
      </c>
      <c r="KB14" s="27" t="s">
        <v>289</v>
      </c>
      <c r="KC14" s="27" t="s">
        <v>290</v>
      </c>
      <c r="KD14" s="27" t="s">
        <v>291</v>
      </c>
      <c r="KE14" s="27" t="s">
        <v>292</v>
      </c>
      <c r="KF14" s="27" t="s">
        <v>293</v>
      </c>
      <c r="KG14" s="27" t="s">
        <v>294</v>
      </c>
      <c r="KH14" s="27" t="s">
        <v>295</v>
      </c>
      <c r="KI14" s="27" t="s">
        <v>296</v>
      </c>
      <c r="KJ14" s="27" t="s">
        <v>297</v>
      </c>
      <c r="KK14" s="27" t="s">
        <v>298</v>
      </c>
      <c r="KL14" s="27" t="s">
        <v>299</v>
      </c>
      <c r="KM14" s="26" t="s">
        <v>300</v>
      </c>
      <c r="KN14" s="27" t="s">
        <v>301</v>
      </c>
      <c r="KO14" s="27" t="s">
        <v>302</v>
      </c>
      <c r="KP14" s="27" t="s">
        <v>303</v>
      </c>
      <c r="KQ14" s="27" t="s">
        <v>304</v>
      </c>
      <c r="KR14" s="27" t="s">
        <v>305</v>
      </c>
      <c r="KS14" s="26" t="s">
        <v>306</v>
      </c>
      <c r="KT14" s="27" t="s">
        <v>307</v>
      </c>
      <c r="KU14" s="27" t="s">
        <v>308</v>
      </c>
      <c r="KV14" s="27" t="s">
        <v>309</v>
      </c>
      <c r="KW14" s="27" t="s">
        <v>310</v>
      </c>
      <c r="KX14" s="27" t="s">
        <v>311</v>
      </c>
      <c r="KY14" s="27" t="s">
        <v>312</v>
      </c>
      <c r="KZ14" s="27" t="s">
        <v>313</v>
      </c>
      <c r="LA14" s="27" t="s">
        <v>314</v>
      </c>
      <c r="LB14" s="27" t="s">
        <v>315</v>
      </c>
      <c r="LC14" s="27" t="s">
        <v>316</v>
      </c>
      <c r="LD14" s="27" t="s">
        <v>317</v>
      </c>
      <c r="LE14" s="27" t="s">
        <v>318</v>
      </c>
      <c r="LF14" s="27" t="s">
        <v>319</v>
      </c>
      <c r="LG14" s="26" t="s">
        <v>320</v>
      </c>
      <c r="LH14" s="27" t="s">
        <v>321</v>
      </c>
      <c r="LI14" s="27" t="s">
        <v>322</v>
      </c>
      <c r="LJ14" s="27" t="s">
        <v>323</v>
      </c>
      <c r="LK14" s="27" t="s">
        <v>324</v>
      </c>
      <c r="LL14" s="27" t="s">
        <v>325</v>
      </c>
      <c r="LM14" s="27" t="s">
        <v>326</v>
      </c>
      <c r="LN14" s="27" t="s">
        <v>327</v>
      </c>
      <c r="LO14" s="27" t="s">
        <v>328</v>
      </c>
      <c r="LP14" s="27" t="s">
        <v>329</v>
      </c>
      <c r="LQ14" s="27" t="s">
        <v>330</v>
      </c>
      <c r="LR14" s="27" t="s">
        <v>331</v>
      </c>
      <c r="LS14" s="27" t="s">
        <v>332</v>
      </c>
      <c r="LT14" s="27" t="s">
        <v>333</v>
      </c>
      <c r="LU14" s="27" t="s">
        <v>334</v>
      </c>
      <c r="LV14" s="27" t="s">
        <v>335</v>
      </c>
      <c r="LW14" s="26" t="s">
        <v>336</v>
      </c>
      <c r="LX14" s="27" t="s">
        <v>337</v>
      </c>
      <c r="LY14" s="27" t="s">
        <v>338</v>
      </c>
      <c r="LZ14" s="27" t="s">
        <v>339</v>
      </c>
      <c r="MA14" s="27" t="s">
        <v>340</v>
      </c>
      <c r="MB14" s="27" t="s">
        <v>341</v>
      </c>
      <c r="MC14" s="27" t="s">
        <v>342</v>
      </c>
      <c r="MD14" s="27" t="s">
        <v>343</v>
      </c>
      <c r="ME14" s="27" t="s">
        <v>344</v>
      </c>
      <c r="MF14" s="27" t="s">
        <v>345</v>
      </c>
      <c r="MG14" s="27" t="s">
        <v>346</v>
      </c>
      <c r="MH14" s="27" t="s">
        <v>347</v>
      </c>
      <c r="MI14" s="27" t="s">
        <v>348</v>
      </c>
      <c r="MJ14" s="27" t="s">
        <v>349</v>
      </c>
      <c r="MK14" s="27" t="s">
        <v>350</v>
      </c>
      <c r="ML14" s="27" t="s">
        <v>351</v>
      </c>
      <c r="MM14" s="27" t="s">
        <v>352</v>
      </c>
      <c r="MN14" s="27" t="s">
        <v>353</v>
      </c>
      <c r="MO14" s="27" t="s">
        <v>354</v>
      </c>
      <c r="MP14" s="27" t="s">
        <v>355</v>
      </c>
      <c r="MQ14" s="26" t="s">
        <v>356</v>
      </c>
      <c r="MR14" s="27" t="s">
        <v>357</v>
      </c>
      <c r="MS14" s="27" t="s">
        <v>358</v>
      </c>
      <c r="MT14" s="27" t="s">
        <v>359</v>
      </c>
      <c r="MU14" s="27" t="s">
        <v>360</v>
      </c>
      <c r="MV14" s="27" t="s">
        <v>361</v>
      </c>
      <c r="MW14" s="27" t="s">
        <v>362</v>
      </c>
      <c r="MX14" s="27" t="s">
        <v>363</v>
      </c>
      <c r="MY14" s="27" t="s">
        <v>364</v>
      </c>
      <c r="MZ14" s="27" t="s">
        <v>365</v>
      </c>
      <c r="NA14" s="27" t="s">
        <v>366</v>
      </c>
      <c r="NB14" s="27" t="s">
        <v>367</v>
      </c>
      <c r="NC14" s="27" t="s">
        <v>368</v>
      </c>
      <c r="ND14" s="27" t="s">
        <v>369</v>
      </c>
      <c r="NE14" s="27" t="s">
        <v>370</v>
      </c>
      <c r="NF14" s="27" t="s">
        <v>371</v>
      </c>
      <c r="NG14" s="33" t="s">
        <v>372</v>
      </c>
      <c r="NH14" s="27" t="s">
        <v>373</v>
      </c>
      <c r="NI14" s="27" t="s">
        <v>374</v>
      </c>
      <c r="NJ14" s="27" t="s">
        <v>375</v>
      </c>
      <c r="NK14" s="26" t="s">
        <v>376</v>
      </c>
      <c r="NL14" s="27" t="s">
        <v>377</v>
      </c>
      <c r="NM14" s="27" t="s">
        <v>378</v>
      </c>
      <c r="NN14" s="27" t="s">
        <v>379</v>
      </c>
      <c r="NO14" s="27" t="s">
        <v>380</v>
      </c>
      <c r="NP14" s="27" t="s">
        <v>381</v>
      </c>
      <c r="NQ14" s="27" t="s">
        <v>382</v>
      </c>
      <c r="NR14" s="27" t="s">
        <v>383</v>
      </c>
      <c r="NS14" s="27" t="s">
        <v>384</v>
      </c>
      <c r="NT14" s="26" t="s">
        <v>385</v>
      </c>
      <c r="NU14" s="27" t="s">
        <v>386</v>
      </c>
      <c r="NV14" s="27" t="s">
        <v>387</v>
      </c>
      <c r="NW14" s="27" t="s">
        <v>388</v>
      </c>
      <c r="NX14" s="27" t="s">
        <v>389</v>
      </c>
      <c r="NY14" s="27" t="s">
        <v>390</v>
      </c>
      <c r="NZ14" s="26" t="s">
        <v>391</v>
      </c>
      <c r="OA14" s="27" t="s">
        <v>392</v>
      </c>
      <c r="OB14" s="27" t="s">
        <v>393</v>
      </c>
      <c r="OC14" s="27" t="s">
        <v>394</v>
      </c>
      <c r="OD14" s="27" t="s">
        <v>395</v>
      </c>
      <c r="OE14" s="27" t="s">
        <v>396</v>
      </c>
      <c r="OF14" s="27" t="s">
        <v>397</v>
      </c>
      <c r="OG14" s="27" t="s">
        <v>398</v>
      </c>
      <c r="OH14" s="27" t="s">
        <v>399</v>
      </c>
      <c r="OI14" s="27" t="s">
        <v>400</v>
      </c>
      <c r="OJ14" s="26" t="s">
        <v>401</v>
      </c>
      <c r="OK14" s="27" t="s">
        <v>402</v>
      </c>
      <c r="OL14" s="27" t="s">
        <v>403</v>
      </c>
      <c r="OM14" s="27" t="s">
        <v>404</v>
      </c>
      <c r="ON14" s="40" t="s">
        <v>405</v>
      </c>
      <c r="OO14" s="40" t="s">
        <v>406</v>
      </c>
      <c r="OP14" s="40" t="s">
        <v>407</v>
      </c>
      <c r="OQ14" s="40" t="s">
        <v>408</v>
      </c>
      <c r="OR14" s="27" t="s">
        <v>409</v>
      </c>
      <c r="OS14" s="27" t="s">
        <v>410</v>
      </c>
      <c r="OT14" s="27" t="s">
        <v>411</v>
      </c>
      <c r="OU14" s="27" t="s">
        <v>412</v>
      </c>
      <c r="OV14" s="27" t="s">
        <v>413</v>
      </c>
      <c r="OW14" s="27" t="s">
        <v>414</v>
      </c>
      <c r="OX14" s="27" t="s">
        <v>415</v>
      </c>
      <c r="OY14" s="27" t="s">
        <v>416</v>
      </c>
      <c r="OZ14" s="27" t="s">
        <v>417</v>
      </c>
      <c r="PA14" s="27" t="s">
        <v>418</v>
      </c>
      <c r="PB14" s="27" t="s">
        <v>419</v>
      </c>
      <c r="PC14" s="41" t="s">
        <v>420</v>
      </c>
      <c r="PD14" s="41" t="s">
        <v>421</v>
      </c>
      <c r="PE14" s="41" t="s">
        <v>422</v>
      </c>
      <c r="PF14" s="42" t="s">
        <v>423</v>
      </c>
      <c r="PG14" s="39" t="s">
        <v>424</v>
      </c>
      <c r="PH14" s="39" t="s">
        <v>425</v>
      </c>
      <c r="PI14" s="39" t="s">
        <v>426</v>
      </c>
      <c r="PJ14" s="39" t="s">
        <v>427</v>
      </c>
      <c r="PK14" s="39" t="s">
        <v>428</v>
      </c>
      <c r="PL14" s="39" t="s">
        <v>429</v>
      </c>
      <c r="PM14" s="39" t="s">
        <v>430</v>
      </c>
      <c r="PN14" s="39" t="s">
        <v>431</v>
      </c>
      <c r="PO14" s="39" t="s">
        <v>432</v>
      </c>
      <c r="PP14" s="39" t="s">
        <v>433</v>
      </c>
      <c r="PQ14" s="39" t="s">
        <v>434</v>
      </c>
      <c r="PR14" s="39" t="s">
        <v>435</v>
      </c>
      <c r="PS14" s="39" t="s">
        <v>436</v>
      </c>
      <c r="PT14" s="39" t="s">
        <v>437</v>
      </c>
      <c r="PU14" s="39" t="s">
        <v>438</v>
      </c>
      <c r="PV14" s="39" t="s">
        <v>439</v>
      </c>
      <c r="PW14" s="39" t="s">
        <v>440</v>
      </c>
      <c r="PX14" s="39" t="s">
        <v>441</v>
      </c>
      <c r="PY14" s="39" t="s">
        <v>442</v>
      </c>
      <c r="PZ14" s="39" t="s">
        <v>443</v>
      </c>
      <c r="QA14" s="26" t="s">
        <v>444</v>
      </c>
      <c r="QB14" s="27" t="s">
        <v>445</v>
      </c>
      <c r="QC14" s="27" t="s">
        <v>446</v>
      </c>
      <c r="QD14" s="27" t="s">
        <v>447</v>
      </c>
      <c r="QE14" s="27" t="s">
        <v>448</v>
      </c>
      <c r="QF14" s="27" t="s">
        <v>449</v>
      </c>
      <c r="QG14" s="27" t="s">
        <v>450</v>
      </c>
      <c r="QH14" s="27" t="s">
        <v>451</v>
      </c>
      <c r="QI14" s="27" t="s">
        <v>452</v>
      </c>
      <c r="QJ14" s="27" t="s">
        <v>453</v>
      </c>
      <c r="QK14" s="27" t="s">
        <v>454</v>
      </c>
      <c r="QL14" s="27" t="s">
        <v>455</v>
      </c>
      <c r="QM14" s="27" t="s">
        <v>456</v>
      </c>
      <c r="QN14" s="27" t="s">
        <v>457</v>
      </c>
      <c r="QO14" s="27" t="s">
        <v>458</v>
      </c>
      <c r="QP14" s="27" t="s">
        <v>459</v>
      </c>
      <c r="QQ14" s="27" t="s">
        <v>460</v>
      </c>
      <c r="QR14" s="27" t="s">
        <v>461</v>
      </c>
      <c r="QS14" s="27" t="s">
        <v>462</v>
      </c>
      <c r="QT14" s="33" t="s">
        <v>463</v>
      </c>
      <c r="QU14" s="33" t="s">
        <v>464</v>
      </c>
      <c r="QV14" s="33" t="s">
        <v>465</v>
      </c>
      <c r="QW14" s="33" t="s">
        <v>466</v>
      </c>
      <c r="QX14" s="33" t="s">
        <v>467</v>
      </c>
      <c r="QY14" s="43" t="s">
        <v>468</v>
      </c>
      <c r="QZ14" s="43" t="s">
        <v>469</v>
      </c>
      <c r="RA14" s="43" t="s">
        <v>470</v>
      </c>
      <c r="RB14" s="26" t="s">
        <v>471</v>
      </c>
      <c r="RC14" s="27" t="s">
        <v>472</v>
      </c>
      <c r="RD14" s="110" t="s">
        <v>473</v>
      </c>
    </row>
    <row r="15" spans="1:472" s="64" customFormat="1" ht="30" customHeight="1" x14ac:dyDescent="0.3">
      <c r="A15" s="44"/>
      <c r="B15" s="45"/>
      <c r="C15" s="46" t="s">
        <v>474</v>
      </c>
      <c r="D15" s="47" t="s">
        <v>475</v>
      </c>
      <c r="E15" s="46" t="s">
        <v>476</v>
      </c>
      <c r="F15" s="48" t="s">
        <v>477</v>
      </c>
      <c r="G15" s="47" t="s">
        <v>478</v>
      </c>
      <c r="H15" s="48" t="s">
        <v>479</v>
      </c>
      <c r="I15" s="48" t="s">
        <v>480</v>
      </c>
      <c r="J15" s="47" t="s">
        <v>481</v>
      </c>
      <c r="K15" s="47" t="s">
        <v>482</v>
      </c>
      <c r="L15" s="47" t="s">
        <v>483</v>
      </c>
      <c r="M15" s="47" t="s">
        <v>484</v>
      </c>
      <c r="N15" s="47" t="s">
        <v>485</v>
      </c>
      <c r="O15" s="47" t="s">
        <v>486</v>
      </c>
      <c r="P15" s="47" t="s">
        <v>487</v>
      </c>
      <c r="Q15" s="47" t="s">
        <v>488</v>
      </c>
      <c r="R15" s="47" t="s">
        <v>489</v>
      </c>
      <c r="S15" s="49" t="s">
        <v>490</v>
      </c>
      <c r="T15" s="46" t="s">
        <v>491</v>
      </c>
      <c r="U15" s="47" t="s">
        <v>492</v>
      </c>
      <c r="V15" s="47" t="s">
        <v>493</v>
      </c>
      <c r="W15" s="46" t="s">
        <v>494</v>
      </c>
      <c r="X15" s="47" t="s">
        <v>495</v>
      </c>
      <c r="Y15" s="47" t="s">
        <v>496</v>
      </c>
      <c r="Z15" s="47" t="s">
        <v>497</v>
      </c>
      <c r="AA15" s="47" t="s">
        <v>498</v>
      </c>
      <c r="AB15" s="47" t="s">
        <v>499</v>
      </c>
      <c r="AC15" s="47" t="s">
        <v>500</v>
      </c>
      <c r="AD15" s="46" t="s">
        <v>501</v>
      </c>
      <c r="AE15" s="47" t="s">
        <v>502</v>
      </c>
      <c r="AF15" s="47" t="s">
        <v>503</v>
      </c>
      <c r="AG15" s="47" t="s">
        <v>504</v>
      </c>
      <c r="AH15" s="47" t="s">
        <v>505</v>
      </c>
      <c r="AI15" s="47" t="s">
        <v>506</v>
      </c>
      <c r="AJ15" s="47" t="s">
        <v>507</v>
      </c>
      <c r="AK15" s="46" t="s">
        <v>508</v>
      </c>
      <c r="AL15" s="50" t="s">
        <v>509</v>
      </c>
      <c r="AM15" s="51" t="s">
        <v>510</v>
      </c>
      <c r="AN15" s="50" t="s">
        <v>511</v>
      </c>
      <c r="AO15" s="50" t="s">
        <v>512</v>
      </c>
      <c r="AP15" s="46" t="s">
        <v>513</v>
      </c>
      <c r="AQ15" s="47" t="s">
        <v>514</v>
      </c>
      <c r="AR15" s="52" t="s">
        <v>515</v>
      </c>
      <c r="AS15" s="47" t="s">
        <v>516</v>
      </c>
      <c r="AT15" s="47" t="s">
        <v>517</v>
      </c>
      <c r="AU15" s="47" t="s">
        <v>518</v>
      </c>
      <c r="AV15" s="46" t="s">
        <v>519</v>
      </c>
      <c r="AW15" s="47" t="s">
        <v>520</v>
      </c>
      <c r="AX15" s="47" t="s">
        <v>521</v>
      </c>
      <c r="AY15" s="47" t="s">
        <v>522</v>
      </c>
      <c r="AZ15" s="47" t="s">
        <v>523</v>
      </c>
      <c r="BA15" s="47" t="s">
        <v>524</v>
      </c>
      <c r="BB15" s="47" t="s">
        <v>525</v>
      </c>
      <c r="BC15" s="53" t="s">
        <v>526</v>
      </c>
      <c r="BD15" s="47" t="s">
        <v>527</v>
      </c>
      <c r="BE15" s="47" t="s">
        <v>528</v>
      </c>
      <c r="BF15" s="47" t="s">
        <v>529</v>
      </c>
      <c r="BG15" s="46" t="s">
        <v>530</v>
      </c>
      <c r="BH15" s="47" t="s">
        <v>531</v>
      </c>
      <c r="BI15" s="47" t="s">
        <v>532</v>
      </c>
      <c r="BJ15" s="47" t="s">
        <v>533</v>
      </c>
      <c r="BK15" s="53" t="s">
        <v>534</v>
      </c>
      <c r="BL15" s="47" t="s">
        <v>535</v>
      </c>
      <c r="BM15" s="47" t="s">
        <v>536</v>
      </c>
      <c r="BN15" s="47" t="s">
        <v>537</v>
      </c>
      <c r="BO15" s="46" t="s">
        <v>538</v>
      </c>
      <c r="BP15" s="53" t="s">
        <v>539</v>
      </c>
      <c r="BQ15" s="47" t="s">
        <v>540</v>
      </c>
      <c r="BR15" s="47" t="s">
        <v>541</v>
      </c>
      <c r="BS15" s="47" t="s">
        <v>542</v>
      </c>
      <c r="BT15" s="46" t="s">
        <v>543</v>
      </c>
      <c r="BU15" s="47" t="s">
        <v>544</v>
      </c>
      <c r="BV15" s="47" t="s">
        <v>545</v>
      </c>
      <c r="BW15" s="47" t="s">
        <v>546</v>
      </c>
      <c r="BX15" s="47" t="s">
        <v>547</v>
      </c>
      <c r="BY15" s="47" t="s">
        <v>548</v>
      </c>
      <c r="BZ15" s="47" t="s">
        <v>549</v>
      </c>
      <c r="CA15" s="47" t="s">
        <v>550</v>
      </c>
      <c r="CB15" s="47" t="s">
        <v>551</v>
      </c>
      <c r="CC15" s="47" t="s">
        <v>552</v>
      </c>
      <c r="CD15" s="47" t="s">
        <v>553</v>
      </c>
      <c r="CE15" s="53" t="s">
        <v>554</v>
      </c>
      <c r="CF15" s="47" t="s">
        <v>555</v>
      </c>
      <c r="CG15" s="47" t="s">
        <v>556</v>
      </c>
      <c r="CH15" s="47" t="s">
        <v>557</v>
      </c>
      <c r="CI15" s="54" t="s">
        <v>558</v>
      </c>
      <c r="CJ15" s="54" t="s">
        <v>559</v>
      </c>
      <c r="CK15" s="54" t="s">
        <v>560</v>
      </c>
      <c r="CL15" s="54" t="s">
        <v>561</v>
      </c>
      <c r="CM15" s="54" t="s">
        <v>562</v>
      </c>
      <c r="CN15" s="46" t="s">
        <v>563</v>
      </c>
      <c r="CO15" s="47" t="s">
        <v>564</v>
      </c>
      <c r="CP15" s="47" t="s">
        <v>565</v>
      </c>
      <c r="CQ15" s="53" t="s">
        <v>566</v>
      </c>
      <c r="CR15" s="47" t="s">
        <v>567</v>
      </c>
      <c r="CS15" s="47" t="s">
        <v>568</v>
      </c>
      <c r="CT15" s="47" t="s">
        <v>569</v>
      </c>
      <c r="CU15" s="55" t="s">
        <v>570</v>
      </c>
      <c r="CV15" s="55" t="s">
        <v>571</v>
      </c>
      <c r="CW15" s="55" t="s">
        <v>572</v>
      </c>
      <c r="CX15" s="46" t="s">
        <v>573</v>
      </c>
      <c r="CY15" s="47" t="s">
        <v>574</v>
      </c>
      <c r="CZ15" s="47" t="s">
        <v>575</v>
      </c>
      <c r="DA15" s="47" t="s">
        <v>576</v>
      </c>
      <c r="DB15" s="46" t="s">
        <v>577</v>
      </c>
      <c r="DC15" s="47" t="s">
        <v>578</v>
      </c>
      <c r="DD15" s="47" t="s">
        <v>579</v>
      </c>
      <c r="DE15" s="47" t="s">
        <v>580</v>
      </c>
      <c r="DF15" s="47" t="s">
        <v>581</v>
      </c>
      <c r="DG15" s="47" t="s">
        <v>582</v>
      </c>
      <c r="DH15" s="47" t="s">
        <v>583</v>
      </c>
      <c r="DI15" s="47" t="s">
        <v>584</v>
      </c>
      <c r="DJ15" s="47" t="s">
        <v>585</v>
      </c>
      <c r="DK15" s="47" t="s">
        <v>586</v>
      </c>
      <c r="DL15" s="47" t="s">
        <v>587</v>
      </c>
      <c r="DM15" s="47" t="s">
        <v>588</v>
      </c>
      <c r="DN15" s="47" t="s">
        <v>589</v>
      </c>
      <c r="DO15" s="53" t="s">
        <v>590</v>
      </c>
      <c r="DP15" s="47" t="s">
        <v>591</v>
      </c>
      <c r="DQ15" s="47" t="s">
        <v>592</v>
      </c>
      <c r="DR15" s="47" t="s">
        <v>593</v>
      </c>
      <c r="DS15" s="56" t="s">
        <v>594</v>
      </c>
      <c r="DT15" s="56" t="s">
        <v>595</v>
      </c>
      <c r="DU15" s="56" t="s">
        <v>596</v>
      </c>
      <c r="DV15" s="46" t="s">
        <v>597</v>
      </c>
      <c r="DW15" s="53" t="s">
        <v>598</v>
      </c>
      <c r="DX15" s="53" t="s">
        <v>599</v>
      </c>
      <c r="DY15" s="47" t="s">
        <v>600</v>
      </c>
      <c r="DZ15" s="47" t="s">
        <v>601</v>
      </c>
      <c r="EA15" s="47" t="s">
        <v>602</v>
      </c>
      <c r="EB15" s="47" t="s">
        <v>603</v>
      </c>
      <c r="EC15" s="47" t="s">
        <v>604</v>
      </c>
      <c r="ED15" s="47" t="s">
        <v>605</v>
      </c>
      <c r="EE15" s="53" t="s">
        <v>606</v>
      </c>
      <c r="EF15" s="47" t="s">
        <v>607</v>
      </c>
      <c r="EG15" s="47" t="s">
        <v>608</v>
      </c>
      <c r="EH15" s="47" t="s">
        <v>609</v>
      </c>
      <c r="EI15" s="46" t="s">
        <v>610</v>
      </c>
      <c r="EJ15" s="47" t="s">
        <v>611</v>
      </c>
      <c r="EK15" s="47" t="s">
        <v>612</v>
      </c>
      <c r="EL15" s="47" t="s">
        <v>613</v>
      </c>
      <c r="EM15" s="53" t="s">
        <v>614</v>
      </c>
      <c r="EN15" s="47" t="s">
        <v>615</v>
      </c>
      <c r="EO15" s="47" t="s">
        <v>616</v>
      </c>
      <c r="EP15" s="47" t="s">
        <v>617</v>
      </c>
      <c r="EQ15" s="46" t="s">
        <v>618</v>
      </c>
      <c r="ER15" s="47" t="s">
        <v>619</v>
      </c>
      <c r="ES15" s="47" t="s">
        <v>620</v>
      </c>
      <c r="ET15" s="47" t="s">
        <v>621</v>
      </c>
      <c r="EU15" s="52" t="s">
        <v>622</v>
      </c>
      <c r="EV15" s="47" t="s">
        <v>623</v>
      </c>
      <c r="EW15" s="47" t="s">
        <v>624</v>
      </c>
      <c r="EX15" s="47" t="s">
        <v>625</v>
      </c>
      <c r="EY15" s="47" t="s">
        <v>626</v>
      </c>
      <c r="EZ15" s="47" t="s">
        <v>627</v>
      </c>
      <c r="FA15" s="47" t="s">
        <v>628</v>
      </c>
      <c r="FB15" s="47" t="s">
        <v>629</v>
      </c>
      <c r="FC15" s="47" t="s">
        <v>630</v>
      </c>
      <c r="FD15" s="47" t="s">
        <v>631</v>
      </c>
      <c r="FE15" s="47" t="s">
        <v>632</v>
      </c>
      <c r="FF15" s="47" t="s">
        <v>633</v>
      </c>
      <c r="FG15" s="47" t="s">
        <v>634</v>
      </c>
      <c r="FH15" s="47" t="s">
        <v>635</v>
      </c>
      <c r="FI15" s="47" t="s">
        <v>636</v>
      </c>
      <c r="FJ15" s="47" t="s">
        <v>637</v>
      </c>
      <c r="FK15" s="47" t="s">
        <v>638</v>
      </c>
      <c r="FL15" s="47" t="s">
        <v>639</v>
      </c>
      <c r="FM15" s="47" t="s">
        <v>640</v>
      </c>
      <c r="FN15" s="47" t="s">
        <v>641</v>
      </c>
      <c r="FO15" s="47" t="s">
        <v>642</v>
      </c>
      <c r="FP15" s="47" t="s">
        <v>643</v>
      </c>
      <c r="FQ15" s="47" t="s">
        <v>644</v>
      </c>
      <c r="FR15" s="47" t="s">
        <v>645</v>
      </c>
      <c r="FS15" s="47" t="s">
        <v>646</v>
      </c>
      <c r="FT15" s="47" t="s">
        <v>647</v>
      </c>
      <c r="FU15" s="47" t="s">
        <v>648</v>
      </c>
      <c r="FV15" s="57" t="s">
        <v>649</v>
      </c>
      <c r="FW15" s="57" t="s">
        <v>650</v>
      </c>
      <c r="FX15" s="56" t="s">
        <v>651</v>
      </c>
      <c r="FY15" s="56" t="s">
        <v>652</v>
      </c>
      <c r="FZ15" s="58" t="s">
        <v>653</v>
      </c>
      <c r="GA15" s="58" t="s">
        <v>654</v>
      </c>
      <c r="GB15" s="58" t="s">
        <v>655</v>
      </c>
      <c r="GC15" s="58" t="s">
        <v>656</v>
      </c>
      <c r="GD15" s="58" t="s">
        <v>657</v>
      </c>
      <c r="GE15" s="58" t="s">
        <v>658</v>
      </c>
      <c r="GF15" s="58" t="s">
        <v>659</v>
      </c>
      <c r="GG15" s="58" t="s">
        <v>660</v>
      </c>
      <c r="GH15" s="58" t="s">
        <v>661</v>
      </c>
      <c r="GI15" s="58" t="s">
        <v>662</v>
      </c>
      <c r="GJ15" s="58" t="s">
        <v>663</v>
      </c>
      <c r="GK15" s="58" t="s">
        <v>664</v>
      </c>
      <c r="GL15" s="58" t="s">
        <v>665</v>
      </c>
      <c r="GM15" s="58" t="s">
        <v>666</v>
      </c>
      <c r="GN15" s="58" t="s">
        <v>667</v>
      </c>
      <c r="GO15" s="58" t="s">
        <v>668</v>
      </c>
      <c r="GP15" s="59" t="s">
        <v>669</v>
      </c>
      <c r="GQ15" s="59" t="s">
        <v>670</v>
      </c>
      <c r="GR15" s="59" t="s">
        <v>671</v>
      </c>
      <c r="GS15" s="60" t="s">
        <v>672</v>
      </c>
      <c r="GT15" s="60" t="s">
        <v>673</v>
      </c>
      <c r="GU15" s="60" t="s">
        <v>674</v>
      </c>
      <c r="GV15" s="60" t="s">
        <v>675</v>
      </c>
      <c r="GW15" s="60" t="s">
        <v>676</v>
      </c>
      <c r="GX15" s="60" t="s">
        <v>677</v>
      </c>
      <c r="GY15" s="60" t="s">
        <v>678</v>
      </c>
      <c r="GZ15" s="60" t="s">
        <v>679</v>
      </c>
      <c r="HA15" s="60" t="s">
        <v>680</v>
      </c>
      <c r="HB15" s="60" t="s">
        <v>681</v>
      </c>
      <c r="HC15" s="60" t="s">
        <v>682</v>
      </c>
      <c r="HD15" s="60" t="s">
        <v>683</v>
      </c>
      <c r="HE15" s="60" t="s">
        <v>684</v>
      </c>
      <c r="HF15" s="60" t="s">
        <v>685</v>
      </c>
      <c r="HG15" s="60" t="s">
        <v>686</v>
      </c>
      <c r="HH15" s="60" t="s">
        <v>687</v>
      </c>
      <c r="HI15" s="60" t="s">
        <v>688</v>
      </c>
      <c r="HJ15" s="60" t="s">
        <v>689</v>
      </c>
      <c r="HK15" s="61" t="s">
        <v>690</v>
      </c>
      <c r="HL15" s="61" t="s">
        <v>691</v>
      </c>
      <c r="HM15" s="61" t="s">
        <v>692</v>
      </c>
      <c r="HN15" s="61" t="s">
        <v>693</v>
      </c>
      <c r="HO15" s="61" t="s">
        <v>694</v>
      </c>
      <c r="HP15" s="61" t="s">
        <v>695</v>
      </c>
      <c r="HQ15" s="61" t="s">
        <v>696</v>
      </c>
      <c r="HR15" s="61" t="s">
        <v>697</v>
      </c>
      <c r="HS15" s="61" t="s">
        <v>698</v>
      </c>
      <c r="HT15" s="60" t="s">
        <v>699</v>
      </c>
      <c r="HU15" s="60" t="s">
        <v>700</v>
      </c>
      <c r="HV15" s="60" t="s">
        <v>701</v>
      </c>
      <c r="HW15" s="46" t="s">
        <v>702</v>
      </c>
      <c r="HX15" s="47" t="s">
        <v>703</v>
      </c>
      <c r="HY15" s="47" t="s">
        <v>704</v>
      </c>
      <c r="HZ15" s="47" t="s">
        <v>705</v>
      </c>
      <c r="IA15" s="47" t="s">
        <v>706</v>
      </c>
      <c r="IB15" s="47" t="s">
        <v>707</v>
      </c>
      <c r="IC15" s="47" t="s">
        <v>708</v>
      </c>
      <c r="ID15" s="47" t="s">
        <v>709</v>
      </c>
      <c r="IE15" s="47" t="s">
        <v>710</v>
      </c>
      <c r="IF15" s="47" t="s">
        <v>711</v>
      </c>
      <c r="IG15" s="47" t="s">
        <v>712</v>
      </c>
      <c r="IH15" s="46" t="s">
        <v>713</v>
      </c>
      <c r="II15" s="47" t="s">
        <v>714</v>
      </c>
      <c r="IJ15" s="47" t="s">
        <v>715</v>
      </c>
      <c r="IK15" s="47" t="s">
        <v>716</v>
      </c>
      <c r="IL15" s="47" t="s">
        <v>717</v>
      </c>
      <c r="IM15" s="47" t="s">
        <v>718</v>
      </c>
      <c r="IN15" s="47" t="s">
        <v>719</v>
      </c>
      <c r="IO15" s="47" t="s">
        <v>720</v>
      </c>
      <c r="IP15" s="47" t="s">
        <v>721</v>
      </c>
      <c r="IQ15" s="39" t="s">
        <v>722</v>
      </c>
      <c r="IR15" s="46" t="s">
        <v>723</v>
      </c>
      <c r="IS15" s="47" t="s">
        <v>724</v>
      </c>
      <c r="IT15" s="47" t="s">
        <v>725</v>
      </c>
      <c r="IU15" s="47" t="s">
        <v>726</v>
      </c>
      <c r="IV15" s="47" t="s">
        <v>727</v>
      </c>
      <c r="IW15" s="46" t="s">
        <v>728</v>
      </c>
      <c r="IX15" s="47" t="s">
        <v>729</v>
      </c>
      <c r="IY15" s="47" t="s">
        <v>730</v>
      </c>
      <c r="IZ15" s="47" t="s">
        <v>731</v>
      </c>
      <c r="JA15" s="47" t="s">
        <v>732</v>
      </c>
      <c r="JB15" s="47" t="s">
        <v>733</v>
      </c>
      <c r="JC15" s="47" t="s">
        <v>734</v>
      </c>
      <c r="JD15" s="46" t="s">
        <v>735</v>
      </c>
      <c r="JE15" s="47" t="s">
        <v>736</v>
      </c>
      <c r="JF15" s="47" t="s">
        <v>737</v>
      </c>
      <c r="JG15" s="47" t="s">
        <v>738</v>
      </c>
      <c r="JH15" s="47" t="s">
        <v>739</v>
      </c>
      <c r="JI15" s="46" t="s">
        <v>740</v>
      </c>
      <c r="JJ15" s="47" t="s">
        <v>741</v>
      </c>
      <c r="JK15" s="47" t="s">
        <v>742</v>
      </c>
      <c r="JL15" s="47" t="s">
        <v>743</v>
      </c>
      <c r="JM15" s="47" t="s">
        <v>744</v>
      </c>
      <c r="JN15" s="47" t="s">
        <v>745</v>
      </c>
      <c r="JO15" s="47" t="s">
        <v>746</v>
      </c>
      <c r="JP15" s="47" t="s">
        <v>747</v>
      </c>
      <c r="JQ15" s="47" t="s">
        <v>748</v>
      </c>
      <c r="JR15" s="47" t="s">
        <v>749</v>
      </c>
      <c r="JS15" s="47" t="s">
        <v>750</v>
      </c>
      <c r="JT15" s="47" t="s">
        <v>751</v>
      </c>
      <c r="JU15" s="47" t="s">
        <v>752</v>
      </c>
      <c r="JV15" s="46" t="s">
        <v>753</v>
      </c>
      <c r="JW15" s="47" t="s">
        <v>754</v>
      </c>
      <c r="JX15" s="46" t="s">
        <v>755</v>
      </c>
      <c r="JY15" s="47" t="s">
        <v>756</v>
      </c>
      <c r="JZ15" s="47" t="s">
        <v>757</v>
      </c>
      <c r="KA15" s="47" t="s">
        <v>758</v>
      </c>
      <c r="KB15" s="47" t="s">
        <v>759</v>
      </c>
      <c r="KC15" s="47" t="s">
        <v>760</v>
      </c>
      <c r="KD15" s="47" t="s">
        <v>761</v>
      </c>
      <c r="KE15" s="47" t="s">
        <v>762</v>
      </c>
      <c r="KF15" s="47" t="s">
        <v>763</v>
      </c>
      <c r="KG15" s="47" t="s">
        <v>764</v>
      </c>
      <c r="KH15" s="47" t="s">
        <v>765</v>
      </c>
      <c r="KI15" s="47" t="s">
        <v>766</v>
      </c>
      <c r="KJ15" s="47" t="s">
        <v>767</v>
      </c>
      <c r="KK15" s="47" t="s">
        <v>768</v>
      </c>
      <c r="KL15" s="47" t="s">
        <v>769</v>
      </c>
      <c r="KM15" s="46" t="s">
        <v>770</v>
      </c>
      <c r="KN15" s="47" t="s">
        <v>771</v>
      </c>
      <c r="KO15" s="47" t="s">
        <v>772</v>
      </c>
      <c r="KP15" s="47" t="s">
        <v>773</v>
      </c>
      <c r="KQ15" s="47" t="s">
        <v>774</v>
      </c>
      <c r="KR15" s="47" t="s">
        <v>775</v>
      </c>
      <c r="KS15" s="46" t="s">
        <v>776</v>
      </c>
      <c r="KT15" s="47" t="s">
        <v>777</v>
      </c>
      <c r="KU15" s="47" t="s">
        <v>778</v>
      </c>
      <c r="KV15" s="47" t="s">
        <v>779</v>
      </c>
      <c r="KW15" s="47" t="s">
        <v>780</v>
      </c>
      <c r="KX15" s="47" t="s">
        <v>781</v>
      </c>
      <c r="KY15" s="47" t="s">
        <v>782</v>
      </c>
      <c r="KZ15" s="47" t="s">
        <v>783</v>
      </c>
      <c r="LA15" s="47" t="s">
        <v>784</v>
      </c>
      <c r="LB15" s="47" t="s">
        <v>785</v>
      </c>
      <c r="LC15" s="47" t="s">
        <v>786</v>
      </c>
      <c r="LD15" s="47" t="s">
        <v>787</v>
      </c>
      <c r="LE15" s="47" t="s">
        <v>788</v>
      </c>
      <c r="LF15" s="47" t="s">
        <v>789</v>
      </c>
      <c r="LG15" s="46" t="s">
        <v>790</v>
      </c>
      <c r="LH15" s="47" t="s">
        <v>791</v>
      </c>
      <c r="LI15" s="47" t="s">
        <v>792</v>
      </c>
      <c r="LJ15" s="47" t="s">
        <v>793</v>
      </c>
      <c r="LK15" s="47" t="s">
        <v>794</v>
      </c>
      <c r="LL15" s="47" t="s">
        <v>795</v>
      </c>
      <c r="LM15" s="47" t="s">
        <v>796</v>
      </c>
      <c r="LN15" s="47" t="s">
        <v>797</v>
      </c>
      <c r="LO15" s="47" t="s">
        <v>798</v>
      </c>
      <c r="LP15" s="47" t="s">
        <v>799</v>
      </c>
      <c r="LQ15" s="47" t="s">
        <v>800</v>
      </c>
      <c r="LR15" s="47" t="s">
        <v>801</v>
      </c>
      <c r="LS15" s="47" t="s">
        <v>802</v>
      </c>
      <c r="LT15" s="47" t="s">
        <v>803</v>
      </c>
      <c r="LU15" s="47" t="s">
        <v>804</v>
      </c>
      <c r="LV15" s="47" t="s">
        <v>805</v>
      </c>
      <c r="LW15" s="46" t="s">
        <v>806</v>
      </c>
      <c r="LX15" s="47" t="s">
        <v>807</v>
      </c>
      <c r="LY15" s="47" t="s">
        <v>808</v>
      </c>
      <c r="LZ15" s="47" t="s">
        <v>809</v>
      </c>
      <c r="MA15" s="47" t="s">
        <v>810</v>
      </c>
      <c r="MB15" s="47" t="s">
        <v>811</v>
      </c>
      <c r="MC15" s="47" t="s">
        <v>812</v>
      </c>
      <c r="MD15" s="47" t="s">
        <v>813</v>
      </c>
      <c r="ME15" s="47" t="s">
        <v>814</v>
      </c>
      <c r="MF15" s="47" t="s">
        <v>815</v>
      </c>
      <c r="MG15" s="47" t="s">
        <v>816</v>
      </c>
      <c r="MH15" s="47" t="s">
        <v>817</v>
      </c>
      <c r="MI15" s="47" t="s">
        <v>818</v>
      </c>
      <c r="MJ15" s="47" t="s">
        <v>819</v>
      </c>
      <c r="MK15" s="47" t="s">
        <v>820</v>
      </c>
      <c r="ML15" s="47" t="s">
        <v>821</v>
      </c>
      <c r="MM15" s="47" t="s">
        <v>822</v>
      </c>
      <c r="MN15" s="47" t="s">
        <v>823</v>
      </c>
      <c r="MO15" s="47" t="s">
        <v>824</v>
      </c>
      <c r="MP15" s="47" t="s">
        <v>825</v>
      </c>
      <c r="MQ15" s="46" t="s">
        <v>826</v>
      </c>
      <c r="MR15" s="47" t="s">
        <v>827</v>
      </c>
      <c r="MS15" s="47" t="s">
        <v>828</v>
      </c>
      <c r="MT15" s="47" t="s">
        <v>829</v>
      </c>
      <c r="MU15" s="47" t="s">
        <v>830</v>
      </c>
      <c r="MV15" s="47" t="s">
        <v>831</v>
      </c>
      <c r="MW15" s="47" t="s">
        <v>832</v>
      </c>
      <c r="MX15" s="47" t="s">
        <v>833</v>
      </c>
      <c r="MY15" s="47" t="s">
        <v>834</v>
      </c>
      <c r="MZ15" s="47" t="s">
        <v>835</v>
      </c>
      <c r="NA15" s="47" t="s">
        <v>836</v>
      </c>
      <c r="NB15" s="47" t="s">
        <v>837</v>
      </c>
      <c r="NC15" s="47" t="s">
        <v>838</v>
      </c>
      <c r="ND15" s="47" t="s">
        <v>839</v>
      </c>
      <c r="NE15" s="47" t="s">
        <v>840</v>
      </c>
      <c r="NF15" s="47" t="s">
        <v>841</v>
      </c>
      <c r="NG15" s="55" t="s">
        <v>842</v>
      </c>
      <c r="NH15" s="47" t="s">
        <v>843</v>
      </c>
      <c r="NI15" s="47" t="s">
        <v>844</v>
      </c>
      <c r="NJ15" s="47" t="s">
        <v>845</v>
      </c>
      <c r="NK15" s="46" t="s">
        <v>846</v>
      </c>
      <c r="NL15" s="47" t="s">
        <v>847</v>
      </c>
      <c r="NM15" s="47" t="s">
        <v>848</v>
      </c>
      <c r="NN15" s="47" t="s">
        <v>849</v>
      </c>
      <c r="NO15" s="47" t="s">
        <v>850</v>
      </c>
      <c r="NP15" s="47" t="s">
        <v>851</v>
      </c>
      <c r="NQ15" s="47" t="s">
        <v>852</v>
      </c>
      <c r="NR15" s="47" t="s">
        <v>853</v>
      </c>
      <c r="NS15" s="47" t="s">
        <v>854</v>
      </c>
      <c r="NT15" s="46" t="s">
        <v>855</v>
      </c>
      <c r="NU15" s="47" t="s">
        <v>856</v>
      </c>
      <c r="NV15" s="47" t="s">
        <v>857</v>
      </c>
      <c r="NW15" s="47" t="s">
        <v>858</v>
      </c>
      <c r="NX15" s="47" t="s">
        <v>859</v>
      </c>
      <c r="NY15" s="47" t="s">
        <v>860</v>
      </c>
      <c r="NZ15" s="46" t="s">
        <v>861</v>
      </c>
      <c r="OA15" s="47" t="s">
        <v>862</v>
      </c>
      <c r="OB15" s="47" t="s">
        <v>863</v>
      </c>
      <c r="OC15" s="47" t="s">
        <v>864</v>
      </c>
      <c r="OD15" s="47" t="s">
        <v>865</v>
      </c>
      <c r="OE15" s="47" t="s">
        <v>866</v>
      </c>
      <c r="OF15" s="47" t="s">
        <v>867</v>
      </c>
      <c r="OG15" s="47" t="s">
        <v>868</v>
      </c>
      <c r="OH15" s="47" t="s">
        <v>869</v>
      </c>
      <c r="OI15" s="47" t="s">
        <v>870</v>
      </c>
      <c r="OJ15" s="46" t="s">
        <v>871</v>
      </c>
      <c r="OK15" s="47" t="s">
        <v>872</v>
      </c>
      <c r="OL15" s="47" t="s">
        <v>873</v>
      </c>
      <c r="OM15" s="47" t="s">
        <v>874</v>
      </c>
      <c r="ON15" s="40" t="s">
        <v>875</v>
      </c>
      <c r="OO15" s="40" t="s">
        <v>876</v>
      </c>
      <c r="OP15" s="40" t="s">
        <v>877</v>
      </c>
      <c r="OQ15" s="40" t="s">
        <v>878</v>
      </c>
      <c r="OR15" s="47" t="s">
        <v>879</v>
      </c>
      <c r="OS15" s="47" t="s">
        <v>880</v>
      </c>
      <c r="OT15" s="47" t="s">
        <v>881</v>
      </c>
      <c r="OU15" s="47" t="s">
        <v>882</v>
      </c>
      <c r="OV15" s="47" t="s">
        <v>883</v>
      </c>
      <c r="OW15" s="47" t="s">
        <v>884</v>
      </c>
      <c r="OX15" s="47" t="s">
        <v>885</v>
      </c>
      <c r="OY15" s="47" t="s">
        <v>886</v>
      </c>
      <c r="OZ15" s="47" t="s">
        <v>887</v>
      </c>
      <c r="PA15" s="47" t="s">
        <v>888</v>
      </c>
      <c r="PB15" s="47" t="s">
        <v>889</v>
      </c>
      <c r="PC15" s="62" t="s">
        <v>890</v>
      </c>
      <c r="PD15" s="62" t="s">
        <v>891</v>
      </c>
      <c r="PE15" s="62" t="s">
        <v>892</v>
      </c>
      <c r="PF15" s="42" t="s">
        <v>893</v>
      </c>
      <c r="PG15" s="42" t="s">
        <v>894</v>
      </c>
      <c r="PH15" s="42" t="s">
        <v>895</v>
      </c>
      <c r="PI15" s="42" t="s">
        <v>896</v>
      </c>
      <c r="PJ15" s="42" t="s">
        <v>897</v>
      </c>
      <c r="PK15" s="42" t="s">
        <v>898</v>
      </c>
      <c r="PL15" s="42" t="s">
        <v>899</v>
      </c>
      <c r="PM15" s="42" t="s">
        <v>900</v>
      </c>
      <c r="PN15" s="42" t="s">
        <v>901</v>
      </c>
      <c r="PO15" s="42" t="s">
        <v>902</v>
      </c>
      <c r="PP15" s="42" t="s">
        <v>903</v>
      </c>
      <c r="PQ15" s="42" t="s">
        <v>904</v>
      </c>
      <c r="PR15" s="42" t="s">
        <v>905</v>
      </c>
      <c r="PS15" s="42" t="s">
        <v>906</v>
      </c>
      <c r="PT15" s="42" t="s">
        <v>907</v>
      </c>
      <c r="PU15" s="42" t="s">
        <v>908</v>
      </c>
      <c r="PV15" s="42" t="s">
        <v>909</v>
      </c>
      <c r="PW15" s="42" t="s">
        <v>910</v>
      </c>
      <c r="PX15" s="42" t="s">
        <v>911</v>
      </c>
      <c r="PY15" s="42" t="s">
        <v>912</v>
      </c>
      <c r="PZ15" s="42" t="s">
        <v>913</v>
      </c>
      <c r="QA15" s="46" t="s">
        <v>914</v>
      </c>
      <c r="QB15" s="47" t="s">
        <v>915</v>
      </c>
      <c r="QC15" s="47" t="s">
        <v>916</v>
      </c>
      <c r="QD15" s="47" t="s">
        <v>917</v>
      </c>
      <c r="QE15" s="47" t="s">
        <v>918</v>
      </c>
      <c r="QF15" s="47" t="s">
        <v>919</v>
      </c>
      <c r="QG15" s="47" t="s">
        <v>920</v>
      </c>
      <c r="QH15" s="47" t="s">
        <v>921</v>
      </c>
      <c r="QI15" s="47" t="s">
        <v>922</v>
      </c>
      <c r="QJ15" s="47" t="s">
        <v>923</v>
      </c>
      <c r="QK15" s="47" t="s">
        <v>924</v>
      </c>
      <c r="QL15" s="47" t="s">
        <v>925</v>
      </c>
      <c r="QM15" s="47" t="s">
        <v>926</v>
      </c>
      <c r="QN15" s="47" t="s">
        <v>927</v>
      </c>
      <c r="QO15" s="47" t="s">
        <v>928</v>
      </c>
      <c r="QP15" s="47" t="s">
        <v>929</v>
      </c>
      <c r="QQ15" s="47" t="s">
        <v>930</v>
      </c>
      <c r="QR15" s="47" t="s">
        <v>931</v>
      </c>
      <c r="QS15" s="47" t="s">
        <v>932</v>
      </c>
      <c r="QT15" s="63" t="s">
        <v>933</v>
      </c>
      <c r="QU15" s="63" t="s">
        <v>934</v>
      </c>
      <c r="QV15" s="63" t="s">
        <v>935</v>
      </c>
      <c r="QW15" s="63" t="s">
        <v>936</v>
      </c>
      <c r="QX15" s="63" t="s">
        <v>937</v>
      </c>
      <c r="QY15" s="39" t="s">
        <v>938</v>
      </c>
      <c r="QZ15" s="39" t="s">
        <v>939</v>
      </c>
      <c r="RA15" s="39" t="s">
        <v>940</v>
      </c>
      <c r="RB15" s="46" t="s">
        <v>941</v>
      </c>
      <c r="RC15" s="47" t="s">
        <v>942</v>
      </c>
      <c r="RD15" s="111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5" ht="37.5" x14ac:dyDescent="0.4">
      <c r="A17" s="68">
        <v>1</v>
      </c>
      <c r="B17" s="69" t="s">
        <v>943</v>
      </c>
      <c r="C17" s="70">
        <v>0</v>
      </c>
      <c r="D17" s="71"/>
      <c r="E17" s="70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0">
        <v>0</v>
      </c>
      <c r="U17" s="71">
        <v>0</v>
      </c>
      <c r="V17" s="71">
        <v>0</v>
      </c>
      <c r="W17" s="70">
        <v>108</v>
      </c>
      <c r="X17" s="71">
        <v>108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0">
        <v>0</v>
      </c>
      <c r="AE17" s="71">
        <v>0</v>
      </c>
      <c r="AF17" s="71">
        <v>0</v>
      </c>
      <c r="AG17" s="71">
        <v>0</v>
      </c>
      <c r="AH17" s="71">
        <v>0</v>
      </c>
      <c r="AI17" s="71">
        <v>0</v>
      </c>
      <c r="AJ17" s="71">
        <v>0</v>
      </c>
      <c r="AK17" s="70">
        <v>0</v>
      </c>
      <c r="AL17" s="71">
        <v>0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0</v>
      </c>
      <c r="BU17" s="71">
        <v>0</v>
      </c>
      <c r="BV17" s="71">
        <v>0</v>
      </c>
      <c r="BW17" s="71">
        <v>0</v>
      </c>
      <c r="BX17" s="71">
        <v>0</v>
      </c>
      <c r="BY17" s="71">
        <v>0</v>
      </c>
      <c r="BZ17" s="71">
        <v>0</v>
      </c>
      <c r="CA17" s="71">
        <v>0</v>
      </c>
      <c r="CB17" s="71">
        <v>0</v>
      </c>
      <c r="CC17" s="71">
        <v>0</v>
      </c>
      <c r="CD17" s="71">
        <v>0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0</v>
      </c>
      <c r="CO17" s="71">
        <v>0</v>
      </c>
      <c r="CP17" s="71">
        <v>0</v>
      </c>
      <c r="CQ17" s="71">
        <v>0</v>
      </c>
      <c r="CR17" s="71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0</v>
      </c>
      <c r="CX17" s="70">
        <v>0</v>
      </c>
      <c r="CY17" s="71">
        <v>0</v>
      </c>
      <c r="CZ17" s="71">
        <v>0</v>
      </c>
      <c r="DA17" s="71">
        <v>0</v>
      </c>
      <c r="DB17" s="70">
        <v>162</v>
      </c>
      <c r="DC17" s="71">
        <v>0</v>
      </c>
      <c r="DD17" s="71">
        <v>0</v>
      </c>
      <c r="DE17" s="71">
        <v>0</v>
      </c>
      <c r="DF17" s="71">
        <v>0</v>
      </c>
      <c r="DG17" s="71">
        <v>0</v>
      </c>
      <c r="DH17" s="71">
        <v>0</v>
      </c>
      <c r="DI17" s="71">
        <v>0</v>
      </c>
      <c r="DJ17" s="71">
        <v>0</v>
      </c>
      <c r="DK17" s="71">
        <v>162</v>
      </c>
      <c r="DL17" s="71">
        <v>0</v>
      </c>
      <c r="DM17" s="71">
        <v>0</v>
      </c>
      <c r="DN17" s="71">
        <v>0</v>
      </c>
      <c r="DO17" s="71">
        <v>0</v>
      </c>
      <c r="DP17" s="71">
        <v>0</v>
      </c>
      <c r="DQ17" s="71">
        <v>0</v>
      </c>
      <c r="DR17" s="71">
        <v>0</v>
      </c>
      <c r="DS17" s="71">
        <v>0</v>
      </c>
      <c r="DT17" s="71">
        <v>0</v>
      </c>
      <c r="DU17" s="71">
        <v>0</v>
      </c>
      <c r="DV17" s="70">
        <v>65</v>
      </c>
      <c r="DW17" s="71">
        <v>0</v>
      </c>
      <c r="DX17" s="71">
        <v>0</v>
      </c>
      <c r="DY17" s="71">
        <v>65</v>
      </c>
      <c r="DZ17" s="71">
        <v>0</v>
      </c>
      <c r="EA17" s="71">
        <v>0</v>
      </c>
      <c r="EB17" s="71">
        <v>0</v>
      </c>
      <c r="EC17" s="71">
        <v>0</v>
      </c>
      <c r="ED17" s="71">
        <v>0</v>
      </c>
      <c r="EE17" s="71">
        <v>0</v>
      </c>
      <c r="EF17" s="71">
        <v>0</v>
      </c>
      <c r="EG17" s="71">
        <v>0</v>
      </c>
      <c r="EH17" s="71">
        <v>0</v>
      </c>
      <c r="EI17" s="70">
        <v>0</v>
      </c>
      <c r="EJ17" s="71">
        <v>0</v>
      </c>
      <c r="EK17" s="71">
        <v>0</v>
      </c>
      <c r="EL17" s="71">
        <v>0</v>
      </c>
      <c r="EM17" s="71">
        <v>0</v>
      </c>
      <c r="EN17" s="71">
        <v>0</v>
      </c>
      <c r="EO17" s="71">
        <v>0</v>
      </c>
      <c r="EP17" s="71">
        <v>0</v>
      </c>
      <c r="EQ17" s="70">
        <v>68</v>
      </c>
      <c r="ER17" s="71">
        <v>68</v>
      </c>
      <c r="ES17" s="71">
        <v>0</v>
      </c>
      <c r="ET17" s="71">
        <v>0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0</v>
      </c>
      <c r="HX17" s="71">
        <v>0</v>
      </c>
      <c r="HY17" s="71">
        <v>0</v>
      </c>
      <c r="HZ17" s="71">
        <v>0</v>
      </c>
      <c r="IA17" s="71">
        <v>0</v>
      </c>
      <c r="IB17" s="71">
        <v>0</v>
      </c>
      <c r="IC17" s="71">
        <v>0</v>
      </c>
      <c r="ID17" s="71">
        <v>0</v>
      </c>
      <c r="IE17" s="71">
        <v>0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0</v>
      </c>
      <c r="IX17" s="71">
        <v>0</v>
      </c>
      <c r="IY17" s="71">
        <v>0</v>
      </c>
      <c r="IZ17" s="71">
        <v>0</v>
      </c>
      <c r="JA17" s="71">
        <v>0</v>
      </c>
      <c r="JB17" s="71">
        <v>0</v>
      </c>
      <c r="JC17" s="71">
        <v>0</v>
      </c>
      <c r="JD17" s="70">
        <v>-300</v>
      </c>
      <c r="JE17" s="71">
        <v>0</v>
      </c>
      <c r="JF17" s="71">
        <v>-300</v>
      </c>
      <c r="JG17" s="71">
        <v>0</v>
      </c>
      <c r="JH17" s="71">
        <v>0</v>
      </c>
      <c r="JI17" s="70">
        <v>0</v>
      </c>
      <c r="JJ17" s="71">
        <v>0</v>
      </c>
      <c r="JK17" s="71">
        <v>0</v>
      </c>
      <c r="JL17" s="71">
        <v>0</v>
      </c>
      <c r="JM17" s="71">
        <v>0</v>
      </c>
      <c r="JN17" s="71">
        <v>0</v>
      </c>
      <c r="JO17" s="71">
        <v>0</v>
      </c>
      <c r="JP17" s="71">
        <v>0</v>
      </c>
      <c r="JQ17" s="71">
        <v>0</v>
      </c>
      <c r="JR17" s="71">
        <v>0</v>
      </c>
      <c r="JS17" s="71">
        <v>0</v>
      </c>
      <c r="JT17" s="71">
        <v>0</v>
      </c>
      <c r="JU17" s="71">
        <v>0</v>
      </c>
      <c r="JV17" s="70">
        <v>0</v>
      </c>
      <c r="JW17" s="71">
        <v>0</v>
      </c>
      <c r="JX17" s="70">
        <v>-100</v>
      </c>
      <c r="JY17" s="71">
        <v>-100</v>
      </c>
      <c r="JZ17" s="71">
        <v>0</v>
      </c>
      <c r="KA17" s="71">
        <v>0</v>
      </c>
      <c r="KB17" s="71">
        <v>0</v>
      </c>
      <c r="KC17" s="71">
        <v>0</v>
      </c>
      <c r="KD17" s="71">
        <v>0</v>
      </c>
      <c r="KE17" s="71">
        <v>0</v>
      </c>
      <c r="KF17" s="71">
        <v>0</v>
      </c>
      <c r="KG17" s="71">
        <v>0</v>
      </c>
      <c r="KH17" s="71">
        <v>0</v>
      </c>
      <c r="KI17" s="71">
        <v>0</v>
      </c>
      <c r="KJ17" s="71">
        <v>0</v>
      </c>
      <c r="KK17" s="71">
        <v>0</v>
      </c>
      <c r="KL17" s="71">
        <v>0</v>
      </c>
      <c r="KM17" s="70">
        <v>0</v>
      </c>
      <c r="KN17" s="71">
        <v>0</v>
      </c>
      <c r="KO17" s="71">
        <v>0</v>
      </c>
      <c r="KP17" s="71">
        <v>0</v>
      </c>
      <c r="KQ17" s="71">
        <v>0</v>
      </c>
      <c r="KR17" s="71">
        <v>0</v>
      </c>
      <c r="KS17" s="70">
        <v>52</v>
      </c>
      <c r="KT17" s="71">
        <v>0</v>
      </c>
      <c r="KU17" s="71">
        <v>0</v>
      </c>
      <c r="KV17" s="71">
        <v>0</v>
      </c>
      <c r="KW17" s="71">
        <v>52</v>
      </c>
      <c r="KX17" s="71">
        <v>0</v>
      </c>
      <c r="KY17" s="71">
        <v>0</v>
      </c>
      <c r="KZ17" s="71">
        <v>0</v>
      </c>
      <c r="LA17" s="71">
        <v>0</v>
      </c>
      <c r="LB17" s="71">
        <v>0</v>
      </c>
      <c r="LC17" s="71">
        <v>0</v>
      </c>
      <c r="LD17" s="71">
        <v>0</v>
      </c>
      <c r="LE17" s="71">
        <v>0</v>
      </c>
      <c r="LF17" s="71">
        <v>0</v>
      </c>
      <c r="LG17" s="70">
        <v>224</v>
      </c>
      <c r="LH17" s="71">
        <v>0</v>
      </c>
      <c r="LI17" s="71">
        <v>224</v>
      </c>
      <c r="LJ17" s="71">
        <v>0</v>
      </c>
      <c r="LK17" s="71">
        <v>0</v>
      </c>
      <c r="LL17" s="71">
        <v>0</v>
      </c>
      <c r="LM17" s="71">
        <v>0</v>
      </c>
      <c r="LN17" s="71">
        <v>0</v>
      </c>
      <c r="LO17" s="71">
        <v>0</v>
      </c>
      <c r="LP17" s="71">
        <v>0</v>
      </c>
      <c r="LQ17" s="71">
        <v>0</v>
      </c>
      <c r="LR17" s="71">
        <v>0</v>
      </c>
      <c r="LS17" s="71">
        <v>0</v>
      </c>
      <c r="LT17" s="71">
        <v>0</v>
      </c>
      <c r="LU17" s="71">
        <v>0</v>
      </c>
      <c r="LV17" s="71">
        <v>0</v>
      </c>
      <c r="LW17" s="70">
        <v>0</v>
      </c>
      <c r="LX17" s="71">
        <v>0</v>
      </c>
      <c r="LY17" s="71">
        <v>0</v>
      </c>
      <c r="LZ17" s="71">
        <v>0</v>
      </c>
      <c r="MA17" s="71">
        <v>0</v>
      </c>
      <c r="MB17" s="71">
        <v>0</v>
      </c>
      <c r="MC17" s="71">
        <v>0</v>
      </c>
      <c r="MD17" s="71">
        <v>0</v>
      </c>
      <c r="ME17" s="71">
        <v>0</v>
      </c>
      <c r="MF17" s="71">
        <v>0</v>
      </c>
      <c r="MG17" s="71">
        <v>0</v>
      </c>
      <c r="MH17" s="71">
        <v>0</v>
      </c>
      <c r="MI17" s="71">
        <v>0</v>
      </c>
      <c r="MJ17" s="71">
        <v>0</v>
      </c>
      <c r="MK17" s="71">
        <v>0</v>
      </c>
      <c r="ML17" s="71">
        <v>0</v>
      </c>
      <c r="MM17" s="71">
        <v>0</v>
      </c>
      <c r="MN17" s="71">
        <v>0</v>
      </c>
      <c r="MO17" s="71">
        <v>0</v>
      </c>
      <c r="MP17" s="71">
        <v>0</v>
      </c>
      <c r="MQ17" s="70">
        <v>0</v>
      </c>
      <c r="MR17" s="71">
        <v>0</v>
      </c>
      <c r="MS17" s="71">
        <v>0</v>
      </c>
      <c r="MT17" s="71">
        <v>0</v>
      </c>
      <c r="MU17" s="71">
        <v>0</v>
      </c>
      <c r="MV17" s="71">
        <v>0</v>
      </c>
      <c r="MW17" s="71">
        <v>0</v>
      </c>
      <c r="MX17" s="71">
        <v>0</v>
      </c>
      <c r="MY17" s="71">
        <v>0</v>
      </c>
      <c r="MZ17" s="71">
        <v>0</v>
      </c>
      <c r="NA17" s="71">
        <v>0</v>
      </c>
      <c r="NB17" s="71">
        <v>0</v>
      </c>
      <c r="NC17" s="71">
        <v>0</v>
      </c>
      <c r="ND17" s="71">
        <v>0</v>
      </c>
      <c r="NE17" s="71">
        <v>0</v>
      </c>
      <c r="NF17" s="71">
        <v>0</v>
      </c>
      <c r="NG17" s="71">
        <v>0</v>
      </c>
      <c r="NH17" s="71">
        <v>0</v>
      </c>
      <c r="NI17" s="71">
        <v>0</v>
      </c>
      <c r="NJ17" s="71">
        <v>0</v>
      </c>
      <c r="NK17" s="70">
        <v>0</v>
      </c>
      <c r="NL17" s="71">
        <v>0</v>
      </c>
      <c r="NM17" s="71">
        <v>0</v>
      </c>
      <c r="NN17" s="71">
        <v>0</v>
      </c>
      <c r="NO17" s="71">
        <v>0</v>
      </c>
      <c r="NP17" s="71">
        <v>0</v>
      </c>
      <c r="NQ17" s="71">
        <v>0</v>
      </c>
      <c r="NR17" s="71">
        <v>0</v>
      </c>
      <c r="NS17" s="71">
        <v>0</v>
      </c>
      <c r="NT17" s="70">
        <v>-200</v>
      </c>
      <c r="NU17" s="71">
        <v>-200</v>
      </c>
      <c r="NV17" s="71">
        <v>0</v>
      </c>
      <c r="NW17" s="71">
        <v>0</v>
      </c>
      <c r="NX17" s="71">
        <v>0</v>
      </c>
      <c r="NY17" s="71">
        <v>0</v>
      </c>
      <c r="NZ17" s="70">
        <v>-79</v>
      </c>
      <c r="OA17" s="71">
        <v>0</v>
      </c>
      <c r="OB17" s="71">
        <v>0</v>
      </c>
      <c r="OC17" s="71">
        <v>0</v>
      </c>
      <c r="OD17" s="71">
        <v>-79</v>
      </c>
      <c r="OE17" s="71">
        <v>0</v>
      </c>
      <c r="OF17" s="71">
        <v>0</v>
      </c>
      <c r="OG17" s="71">
        <v>0</v>
      </c>
      <c r="OH17" s="71">
        <v>0</v>
      </c>
      <c r="OI17" s="71">
        <v>0</v>
      </c>
      <c r="OJ17" s="70">
        <v>0</v>
      </c>
      <c r="OK17" s="71">
        <v>0</v>
      </c>
      <c r="OL17" s="71">
        <v>0</v>
      </c>
      <c r="OM17" s="71">
        <v>0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0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0</v>
      </c>
      <c r="PO17" s="71">
        <v>0</v>
      </c>
      <c r="PP17" s="71">
        <v>0</v>
      </c>
      <c r="PQ17" s="71">
        <v>0</v>
      </c>
      <c r="PR17" s="71">
        <v>0</v>
      </c>
      <c r="PS17" s="71">
        <v>0</v>
      </c>
      <c r="PT17" s="71">
        <v>0</v>
      </c>
      <c r="PU17" s="71">
        <v>0</v>
      </c>
      <c r="PV17" s="71">
        <v>0</v>
      </c>
      <c r="PW17" s="71">
        <v>0</v>
      </c>
      <c r="PX17" s="71">
        <v>0</v>
      </c>
      <c r="PY17" s="71">
        <v>0</v>
      </c>
      <c r="PZ17" s="71">
        <v>0</v>
      </c>
      <c r="QA17" s="72">
        <v>0</v>
      </c>
      <c r="QB17" s="71">
        <v>0</v>
      </c>
      <c r="QC17" s="71">
        <v>0</v>
      </c>
      <c r="QD17" s="71">
        <v>0</v>
      </c>
      <c r="QE17" s="71">
        <v>0</v>
      </c>
      <c r="QF17" s="71">
        <v>0</v>
      </c>
      <c r="QG17" s="71">
        <v>0</v>
      </c>
      <c r="QH17" s="71">
        <v>0</v>
      </c>
      <c r="QI17" s="71">
        <v>0</v>
      </c>
      <c r="QJ17" s="71">
        <v>0</v>
      </c>
      <c r="QK17" s="71">
        <v>0</v>
      </c>
      <c r="QL17" s="71">
        <v>0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0</v>
      </c>
      <c r="QZ17" s="71">
        <v>0</v>
      </c>
      <c r="RA17" s="71">
        <v>0</v>
      </c>
      <c r="RB17" s="70">
        <v>0</v>
      </c>
      <c r="RC17" s="71">
        <f>[2]гериатрия!O16</f>
        <v>0</v>
      </c>
      <c r="RD17" s="73">
        <f>C17+E17+T17+W17+AD17+AK17+AP17+AR17+AV17+BG17+BO17+BT17+CN17+CX17+DB17+DV17+EI17+EQ17+EU17+HW17+IH17+IR17+IW17+JD17+JI17+JV17+JX17+KM17+KS17+LG17+LW17+MQ17+NK17+NT17+NZ17+OJ17+QA17+RB17</f>
        <v>0</v>
      </c>
      <c r="RF17" s="74"/>
      <c r="RG17" s="75"/>
    </row>
    <row r="18" spans="1:475" ht="37.5" x14ac:dyDescent="0.4">
      <c r="A18" s="68">
        <v>2</v>
      </c>
      <c r="B18" s="69" t="s">
        <v>944</v>
      </c>
      <c r="C18" s="70">
        <v>0</v>
      </c>
      <c r="D18" s="71"/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10</v>
      </c>
      <c r="X18" s="71">
        <v>10</v>
      </c>
      <c r="Y18" s="71">
        <v>0</v>
      </c>
      <c r="Z18" s="71">
        <v>0</v>
      </c>
      <c r="AA18" s="71">
        <v>0</v>
      </c>
      <c r="AB18" s="71">
        <v>0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9</v>
      </c>
      <c r="AL18" s="71">
        <v>9</v>
      </c>
      <c r="AM18" s="71">
        <v>0</v>
      </c>
      <c r="AN18" s="71">
        <v>0</v>
      </c>
      <c r="AO18" s="71">
        <v>0</v>
      </c>
      <c r="AP18" s="70">
        <v>10</v>
      </c>
      <c r="AQ18" s="71">
        <v>10</v>
      </c>
      <c r="AR18" s="70">
        <v>0</v>
      </c>
      <c r="AS18" s="71">
        <v>0</v>
      </c>
      <c r="AT18" s="71">
        <v>0</v>
      </c>
      <c r="AU18" s="71">
        <v>0</v>
      </c>
      <c r="AV18" s="70">
        <v>0</v>
      </c>
      <c r="AW18" s="71">
        <v>0</v>
      </c>
      <c r="AX18" s="71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0</v>
      </c>
      <c r="BD18" s="71">
        <v>0</v>
      </c>
      <c r="BE18" s="71">
        <v>0</v>
      </c>
      <c r="BF18" s="71">
        <v>0</v>
      </c>
      <c r="BG18" s="70">
        <v>-15</v>
      </c>
      <c r="BH18" s="71">
        <v>0</v>
      </c>
      <c r="BI18" s="71">
        <v>0</v>
      </c>
      <c r="BJ18" s="71">
        <v>-15</v>
      </c>
      <c r="BK18" s="71">
        <v>0</v>
      </c>
      <c r="BL18" s="71">
        <v>0</v>
      </c>
      <c r="BM18" s="71">
        <v>0</v>
      </c>
      <c r="BN18" s="71">
        <v>0</v>
      </c>
      <c r="BO18" s="70">
        <v>15</v>
      </c>
      <c r="BP18" s="71">
        <v>15</v>
      </c>
      <c r="BQ18" s="71">
        <v>0</v>
      </c>
      <c r="BR18" s="71">
        <v>0</v>
      </c>
      <c r="BS18" s="71">
        <v>0</v>
      </c>
      <c r="BT18" s="70">
        <v>-320</v>
      </c>
      <c r="BU18" s="71">
        <v>0</v>
      </c>
      <c r="BV18" s="71">
        <v>0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0</v>
      </c>
      <c r="CD18" s="71">
        <v>0</v>
      </c>
      <c r="CE18" s="71">
        <v>-320</v>
      </c>
      <c r="CF18" s="71">
        <v>0</v>
      </c>
      <c r="CG18" s="71">
        <v>0</v>
      </c>
      <c r="CH18" s="71">
        <v>0</v>
      </c>
      <c r="CI18" s="71">
        <v>0</v>
      </c>
      <c r="CJ18" s="71">
        <v>0</v>
      </c>
      <c r="CK18" s="71">
        <v>0</v>
      </c>
      <c r="CL18" s="71">
        <v>0</v>
      </c>
      <c r="CM18" s="71">
        <v>0</v>
      </c>
      <c r="CN18" s="70">
        <v>18</v>
      </c>
      <c r="CO18" s="71">
        <v>18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  <c r="CX18" s="70">
        <v>3</v>
      </c>
      <c r="CY18" s="71">
        <v>3</v>
      </c>
      <c r="CZ18" s="71">
        <v>0</v>
      </c>
      <c r="DA18" s="71">
        <v>0</v>
      </c>
      <c r="DB18" s="70">
        <v>-20</v>
      </c>
      <c r="DC18" s="71">
        <v>0</v>
      </c>
      <c r="DD18" s="71">
        <v>0</v>
      </c>
      <c r="DE18" s="71">
        <v>0</v>
      </c>
      <c r="DF18" s="71">
        <v>0</v>
      </c>
      <c r="DG18" s="71">
        <v>0</v>
      </c>
      <c r="DH18" s="71">
        <v>0</v>
      </c>
      <c r="DI18" s="71">
        <v>0</v>
      </c>
      <c r="DJ18" s="71">
        <v>0</v>
      </c>
      <c r="DK18" s="71">
        <v>-20</v>
      </c>
      <c r="DL18" s="71">
        <v>0</v>
      </c>
      <c r="DM18" s="71">
        <v>0</v>
      </c>
      <c r="DN18" s="71">
        <v>0</v>
      </c>
      <c r="DO18" s="71">
        <v>0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-30</v>
      </c>
      <c r="DW18" s="71">
        <v>0</v>
      </c>
      <c r="DX18" s="71">
        <v>0</v>
      </c>
      <c r="DY18" s="71">
        <v>0</v>
      </c>
      <c r="DZ18" s="71">
        <v>0</v>
      </c>
      <c r="EA18" s="71">
        <v>-30</v>
      </c>
      <c r="EB18" s="71">
        <v>0</v>
      </c>
      <c r="EC18" s="71">
        <v>0</v>
      </c>
      <c r="ED18" s="71">
        <v>0</v>
      </c>
      <c r="EE18" s="71">
        <v>0</v>
      </c>
      <c r="EF18" s="71">
        <v>0</v>
      </c>
      <c r="EG18" s="71">
        <v>0</v>
      </c>
      <c r="EH18" s="71">
        <v>0</v>
      </c>
      <c r="EI18" s="70">
        <v>-100</v>
      </c>
      <c r="EJ18" s="71">
        <v>0</v>
      </c>
      <c r="EK18" s="71">
        <v>0</v>
      </c>
      <c r="EL18" s="71">
        <v>0</v>
      </c>
      <c r="EM18" s="71">
        <v>0</v>
      </c>
      <c r="EN18" s="71">
        <v>-100</v>
      </c>
      <c r="EO18" s="71">
        <v>0</v>
      </c>
      <c r="EP18" s="71">
        <v>0</v>
      </c>
      <c r="EQ18" s="70">
        <v>3</v>
      </c>
      <c r="ER18" s="71">
        <v>3</v>
      </c>
      <c r="ES18" s="71">
        <v>0</v>
      </c>
      <c r="ET18" s="71">
        <v>0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0</v>
      </c>
      <c r="HX18" s="71">
        <v>0</v>
      </c>
      <c r="HY18" s="71">
        <v>0</v>
      </c>
      <c r="HZ18" s="71">
        <v>0</v>
      </c>
      <c r="IA18" s="71">
        <v>0</v>
      </c>
      <c r="IB18" s="71">
        <v>0</v>
      </c>
      <c r="IC18" s="71">
        <v>0</v>
      </c>
      <c r="ID18" s="71">
        <v>0</v>
      </c>
      <c r="IE18" s="71">
        <v>0</v>
      </c>
      <c r="IF18" s="71">
        <v>0</v>
      </c>
      <c r="IG18" s="71">
        <v>0</v>
      </c>
      <c r="IH18" s="70">
        <v>72</v>
      </c>
      <c r="II18" s="71">
        <v>72</v>
      </c>
      <c r="IJ18" s="71">
        <v>0</v>
      </c>
      <c r="IK18" s="71">
        <v>0</v>
      </c>
      <c r="IL18" s="71">
        <v>0</v>
      </c>
      <c r="IM18" s="71">
        <v>0</v>
      </c>
      <c r="IN18" s="71">
        <v>0</v>
      </c>
      <c r="IO18" s="71">
        <v>0</v>
      </c>
      <c r="IP18" s="71">
        <v>0</v>
      </c>
      <c r="IQ18" s="71">
        <v>0</v>
      </c>
      <c r="IR18" s="70">
        <v>16</v>
      </c>
      <c r="IS18" s="71">
        <v>0</v>
      </c>
      <c r="IT18" s="71">
        <v>16</v>
      </c>
      <c r="IU18" s="71">
        <v>0</v>
      </c>
      <c r="IV18" s="71">
        <v>0</v>
      </c>
      <c r="IW18" s="70">
        <v>203</v>
      </c>
      <c r="IX18" s="71">
        <v>203</v>
      </c>
      <c r="IY18" s="71">
        <v>0</v>
      </c>
      <c r="IZ18" s="71">
        <v>0</v>
      </c>
      <c r="JA18" s="71">
        <v>0</v>
      </c>
      <c r="JB18" s="71">
        <v>0</v>
      </c>
      <c r="JC18" s="71">
        <v>0</v>
      </c>
      <c r="JD18" s="70">
        <v>0</v>
      </c>
      <c r="JE18" s="71">
        <v>0</v>
      </c>
      <c r="JF18" s="71">
        <v>0</v>
      </c>
      <c r="JG18" s="71">
        <v>0</v>
      </c>
      <c r="JH18" s="71">
        <v>0</v>
      </c>
      <c r="JI18" s="70">
        <v>0</v>
      </c>
      <c r="JJ18" s="71">
        <v>0</v>
      </c>
      <c r="JK18" s="71">
        <v>0</v>
      </c>
      <c r="JL18" s="71">
        <v>0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-50</v>
      </c>
      <c r="JW18" s="71">
        <v>-50</v>
      </c>
      <c r="JX18" s="70">
        <v>-20</v>
      </c>
      <c r="JY18" s="71">
        <v>-20</v>
      </c>
      <c r="JZ18" s="71">
        <v>0</v>
      </c>
      <c r="KA18" s="71">
        <v>0</v>
      </c>
      <c r="KB18" s="71">
        <v>0</v>
      </c>
      <c r="KC18" s="71">
        <v>0</v>
      </c>
      <c r="KD18" s="71">
        <v>0</v>
      </c>
      <c r="KE18" s="71">
        <v>0</v>
      </c>
      <c r="KF18" s="71">
        <v>0</v>
      </c>
      <c r="KG18" s="71">
        <v>0</v>
      </c>
      <c r="KH18" s="71">
        <v>0</v>
      </c>
      <c r="KI18" s="71">
        <v>0</v>
      </c>
      <c r="KJ18" s="71">
        <v>0</v>
      </c>
      <c r="KK18" s="71">
        <v>0</v>
      </c>
      <c r="KL18" s="71">
        <v>0</v>
      </c>
      <c r="KM18" s="70">
        <v>0</v>
      </c>
      <c r="KN18" s="71">
        <v>0</v>
      </c>
      <c r="KO18" s="71">
        <v>0</v>
      </c>
      <c r="KP18" s="71">
        <v>0</v>
      </c>
      <c r="KQ18" s="71">
        <v>0</v>
      </c>
      <c r="KR18" s="71">
        <v>0</v>
      </c>
      <c r="KS18" s="70">
        <v>83</v>
      </c>
      <c r="KT18" s="71">
        <v>0</v>
      </c>
      <c r="KU18" s="71">
        <v>0</v>
      </c>
      <c r="KV18" s="71">
        <v>0</v>
      </c>
      <c r="KW18" s="71">
        <v>83</v>
      </c>
      <c r="KX18" s="71">
        <v>0</v>
      </c>
      <c r="KY18" s="71">
        <v>0</v>
      </c>
      <c r="KZ18" s="71">
        <v>0</v>
      </c>
      <c r="LA18" s="71">
        <v>0</v>
      </c>
      <c r="LB18" s="71">
        <v>0</v>
      </c>
      <c r="LC18" s="71">
        <v>0</v>
      </c>
      <c r="LD18" s="71">
        <v>0</v>
      </c>
      <c r="LE18" s="71">
        <v>0</v>
      </c>
      <c r="LF18" s="71">
        <v>0</v>
      </c>
      <c r="LG18" s="70">
        <v>36</v>
      </c>
      <c r="LH18" s="71">
        <v>0</v>
      </c>
      <c r="LI18" s="71">
        <v>0</v>
      </c>
      <c r="LJ18" s="71">
        <v>0</v>
      </c>
      <c r="LK18" s="71">
        <v>0</v>
      </c>
      <c r="LL18" s="71">
        <v>36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66</v>
      </c>
      <c r="LX18" s="71">
        <v>66</v>
      </c>
      <c r="LY18" s="71">
        <v>0</v>
      </c>
      <c r="LZ18" s="71">
        <v>0</v>
      </c>
      <c r="MA18" s="71">
        <v>0</v>
      </c>
      <c r="MB18" s="71">
        <v>0</v>
      </c>
      <c r="MC18" s="71">
        <v>0</v>
      </c>
      <c r="MD18" s="71">
        <v>0</v>
      </c>
      <c r="ME18" s="71">
        <v>0</v>
      </c>
      <c r="MF18" s="71">
        <v>0</v>
      </c>
      <c r="MG18" s="71">
        <v>0</v>
      </c>
      <c r="MH18" s="71">
        <v>0</v>
      </c>
      <c r="MI18" s="71">
        <v>0</v>
      </c>
      <c r="MJ18" s="71">
        <v>0</v>
      </c>
      <c r="MK18" s="71">
        <v>0</v>
      </c>
      <c r="ML18" s="71">
        <v>0</v>
      </c>
      <c r="MM18" s="71">
        <v>0</v>
      </c>
      <c r="MN18" s="71">
        <v>0</v>
      </c>
      <c r="MO18" s="71">
        <v>0</v>
      </c>
      <c r="MP18" s="71">
        <v>0</v>
      </c>
      <c r="MQ18" s="70">
        <v>11</v>
      </c>
      <c r="MR18" s="71">
        <v>11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0</v>
      </c>
      <c r="MZ18" s="71">
        <v>0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0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0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0</v>
      </c>
      <c r="OH18" s="71">
        <v>0</v>
      </c>
      <c r="OI18" s="71">
        <v>0</v>
      </c>
      <c r="OJ18" s="70">
        <v>0</v>
      </c>
      <c r="OK18" s="71">
        <v>0</v>
      </c>
      <c r="OL18" s="71">
        <v>0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0</v>
      </c>
      <c r="PK18" s="71">
        <v>0</v>
      </c>
      <c r="PL18" s="71">
        <v>0</v>
      </c>
      <c r="PM18" s="71">
        <v>0</v>
      </c>
      <c r="PN18" s="71">
        <v>0</v>
      </c>
      <c r="PO18" s="71">
        <v>0</v>
      </c>
      <c r="PP18" s="71">
        <v>0</v>
      </c>
      <c r="PQ18" s="71">
        <v>0</v>
      </c>
      <c r="PR18" s="71">
        <v>0</v>
      </c>
      <c r="PS18" s="71">
        <v>0</v>
      </c>
      <c r="PT18" s="71">
        <v>0</v>
      </c>
      <c r="PU18" s="71">
        <v>0</v>
      </c>
      <c r="PV18" s="71">
        <v>0</v>
      </c>
      <c r="PW18" s="71">
        <v>0</v>
      </c>
      <c r="PX18" s="71">
        <v>0</v>
      </c>
      <c r="PY18" s="71">
        <v>0</v>
      </c>
      <c r="PZ18" s="71">
        <v>0</v>
      </c>
      <c r="QA18" s="70">
        <v>0</v>
      </c>
      <c r="QB18" s="71">
        <v>0</v>
      </c>
      <c r="QC18" s="71">
        <v>0</v>
      </c>
      <c r="QD18" s="71">
        <v>0</v>
      </c>
      <c r="QE18" s="71">
        <v>0</v>
      </c>
      <c r="QF18" s="71">
        <v>0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0</v>
      </c>
      <c r="QM18" s="71">
        <v>0</v>
      </c>
      <c r="QN18" s="71">
        <v>0</v>
      </c>
      <c r="QO18" s="71">
        <v>0</v>
      </c>
      <c r="QP18" s="71">
        <v>0</v>
      </c>
      <c r="QQ18" s="71">
        <v>0</v>
      </c>
      <c r="QR18" s="71">
        <v>0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f>[2]гериатрия!O17</f>
        <v>0</v>
      </c>
      <c r="RD18" s="73">
        <f>C18+E18+T18+W18+AD18+AK18+AP18+AR18+AV18+BG18+BO18+BT18+CN18+CX18+DB18+DV18+EI18+EQ18+EU18+HW18+IH18+IR18+IW18+JD18+JI18+JV18+JX18+KM18+KS18+LG18+LW18+MQ18+NK18+NT18+NZ18+OJ18+QA18+RB18</f>
        <v>0</v>
      </c>
      <c r="RF18" s="74"/>
      <c r="RG18" s="75"/>
    </row>
    <row r="19" spans="1:475" ht="23.25" customHeight="1" x14ac:dyDescent="0.4">
      <c r="A19" s="68">
        <v>3</v>
      </c>
      <c r="B19" s="69" t="s">
        <v>945</v>
      </c>
      <c r="C19" s="70">
        <v>0</v>
      </c>
      <c r="D19" s="71"/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13</v>
      </c>
      <c r="AE19" s="71">
        <v>13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0</v>
      </c>
      <c r="AS19" s="71">
        <v>0</v>
      </c>
      <c r="AT19" s="71">
        <v>0</v>
      </c>
      <c r="AU19" s="71">
        <v>0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0</v>
      </c>
      <c r="EV19" s="71">
        <v>0</v>
      </c>
      <c r="EW19" s="71">
        <v>0</v>
      </c>
      <c r="EX19" s="71">
        <v>0</v>
      </c>
      <c r="EY19" s="71">
        <v>0</v>
      </c>
      <c r="EZ19" s="71">
        <v>0</v>
      </c>
      <c r="FA19" s="71">
        <v>0</v>
      </c>
      <c r="FB19" s="71">
        <v>0</v>
      </c>
      <c r="FC19" s="71">
        <v>0</v>
      </c>
      <c r="FD19" s="71">
        <v>0</v>
      </c>
      <c r="FE19" s="71">
        <v>0</v>
      </c>
      <c r="FF19" s="71">
        <v>0</v>
      </c>
      <c r="FG19" s="71">
        <v>0</v>
      </c>
      <c r="FH19" s="71">
        <v>0</v>
      </c>
      <c r="FI19" s="71">
        <v>0</v>
      </c>
      <c r="FJ19" s="71">
        <v>-15</v>
      </c>
      <c r="FK19" s="71">
        <v>0</v>
      </c>
      <c r="FL19" s="71">
        <v>0</v>
      </c>
      <c r="FM19" s="71">
        <v>0</v>
      </c>
      <c r="FN19" s="71">
        <v>0</v>
      </c>
      <c r="FO19" s="71">
        <v>0</v>
      </c>
      <c r="FP19" s="71">
        <v>1</v>
      </c>
      <c r="FQ19" s="71">
        <v>1</v>
      </c>
      <c r="FR19" s="71">
        <v>0</v>
      </c>
      <c r="FS19" s="71">
        <v>0</v>
      </c>
      <c r="FT19" s="71">
        <v>0</v>
      </c>
      <c r="FU19" s="71">
        <v>0</v>
      </c>
      <c r="FV19" s="71">
        <v>5</v>
      </c>
      <c r="FW19" s="71">
        <v>0</v>
      </c>
      <c r="FX19" s="71">
        <v>0</v>
      </c>
      <c r="FY19" s="71">
        <v>0</v>
      </c>
      <c r="FZ19" s="71">
        <v>0</v>
      </c>
      <c r="GA19" s="71">
        <v>0</v>
      </c>
      <c r="GB19" s="71">
        <v>0</v>
      </c>
      <c r="GC19" s="71">
        <v>0</v>
      </c>
      <c r="GD19" s="71">
        <v>0</v>
      </c>
      <c r="GE19" s="71">
        <v>0</v>
      </c>
      <c r="GF19" s="71">
        <v>0</v>
      </c>
      <c r="GG19" s="71">
        <v>0</v>
      </c>
      <c r="GH19" s="71">
        <v>0</v>
      </c>
      <c r="GI19" s="71">
        <v>0</v>
      </c>
      <c r="GJ19" s="71">
        <v>0</v>
      </c>
      <c r="GK19" s="71">
        <v>0</v>
      </c>
      <c r="GL19" s="71">
        <v>0</v>
      </c>
      <c r="GM19" s="71">
        <v>0</v>
      </c>
      <c r="GN19" s="71">
        <v>0</v>
      </c>
      <c r="GO19" s="71">
        <v>0</v>
      </c>
      <c r="GP19" s="71">
        <v>0</v>
      </c>
      <c r="GQ19" s="71">
        <v>0</v>
      </c>
      <c r="GR19" s="71">
        <v>0</v>
      </c>
      <c r="GS19" s="71">
        <v>0</v>
      </c>
      <c r="GT19" s="71">
        <v>0</v>
      </c>
      <c r="GU19" s="71">
        <v>0</v>
      </c>
      <c r="GV19" s="71">
        <v>0</v>
      </c>
      <c r="GW19" s="71">
        <v>0</v>
      </c>
      <c r="GX19" s="71">
        <v>0</v>
      </c>
      <c r="GY19" s="71">
        <v>4</v>
      </c>
      <c r="GZ19" s="71">
        <v>0</v>
      </c>
      <c r="HA19" s="71">
        <v>0</v>
      </c>
      <c r="HB19" s="71">
        <v>0</v>
      </c>
      <c r="HC19" s="71">
        <v>0</v>
      </c>
      <c r="HD19" s="71">
        <v>0</v>
      </c>
      <c r="HE19" s="71">
        <v>2</v>
      </c>
      <c r="HF19" s="71">
        <v>0</v>
      </c>
      <c r="HG19" s="71">
        <v>0</v>
      </c>
      <c r="HH19" s="71">
        <v>0</v>
      </c>
      <c r="HI19" s="71">
        <v>0</v>
      </c>
      <c r="HJ19" s="71">
        <v>0</v>
      </c>
      <c r="HK19" s="71">
        <v>0</v>
      </c>
      <c r="HL19" s="71">
        <v>0</v>
      </c>
      <c r="HM19" s="71">
        <v>0</v>
      </c>
      <c r="HN19" s="71">
        <v>0</v>
      </c>
      <c r="HO19" s="71">
        <v>0</v>
      </c>
      <c r="HP19" s="71">
        <v>0</v>
      </c>
      <c r="HQ19" s="71">
        <v>0</v>
      </c>
      <c r="HR19" s="71">
        <v>0</v>
      </c>
      <c r="HS19" s="71">
        <v>2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5</v>
      </c>
      <c r="IX19" s="71">
        <v>0</v>
      </c>
      <c r="IY19" s="71">
        <v>0</v>
      </c>
      <c r="IZ19" s="71">
        <v>5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100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100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17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17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100</v>
      </c>
      <c r="LX19" s="71">
        <v>0</v>
      </c>
      <c r="LY19" s="71">
        <v>0</v>
      </c>
      <c r="LZ19" s="71">
        <v>100</v>
      </c>
      <c r="MA19" s="71">
        <v>0</v>
      </c>
      <c r="MB19" s="71">
        <v>0</v>
      </c>
      <c r="MC19" s="71">
        <v>0</v>
      </c>
      <c r="MD19" s="71">
        <v>0</v>
      </c>
      <c r="ME19" s="71">
        <v>0</v>
      </c>
      <c r="MF19" s="71">
        <v>0</v>
      </c>
      <c r="MG19" s="71">
        <v>0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0</v>
      </c>
      <c r="MO19" s="71">
        <v>0</v>
      </c>
      <c r="MP19" s="71">
        <v>0</v>
      </c>
      <c r="MQ19" s="70">
        <v>125</v>
      </c>
      <c r="MR19" s="71">
        <v>0</v>
      </c>
      <c r="MS19" s="71">
        <v>0</v>
      </c>
      <c r="MT19" s="71">
        <v>0</v>
      </c>
      <c r="MU19" s="71">
        <v>0</v>
      </c>
      <c r="MV19" s="71">
        <v>0</v>
      </c>
      <c r="MW19" s="71">
        <v>0</v>
      </c>
      <c r="MX19" s="71">
        <v>0</v>
      </c>
      <c r="MY19" s="71">
        <v>0</v>
      </c>
      <c r="MZ19" s="71">
        <v>0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125</v>
      </c>
      <c r="NI19" s="71">
        <v>0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18</v>
      </c>
      <c r="NU19" s="71">
        <v>0</v>
      </c>
      <c r="NV19" s="71">
        <v>0</v>
      </c>
      <c r="NW19" s="71">
        <v>18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0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0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f>[2]гериатрия!O18</f>
        <v>0</v>
      </c>
      <c r="RD19" s="73">
        <f>C19+E19+T19+W19+AD19+AK19+AP19+AR19+AV19+BG19+BO19+BT19+CN19+CX19+DB19+DV19+EI19+EQ19+EU19+HW19+IH19+IR19+IW19+JD19+JI19+JV19+JX19+KM19+KS19+LG19+LW19+MQ19+NK19+NT19+NZ19+OJ19+QA19+RB19</f>
        <v>378</v>
      </c>
      <c r="RF19" s="74"/>
      <c r="RG19" s="75"/>
    </row>
    <row r="20" spans="1:475" ht="23.25" customHeight="1" x14ac:dyDescent="0.4">
      <c r="A20" s="68">
        <v>4</v>
      </c>
      <c r="B20" s="76" t="s">
        <v>946</v>
      </c>
      <c r="C20" s="70">
        <v>0</v>
      </c>
      <c r="D20" s="71"/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0</v>
      </c>
      <c r="X20" s="71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70">
        <v>0</v>
      </c>
      <c r="AE20" s="71">
        <v>0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15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15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0</v>
      </c>
      <c r="DW20" s="71">
        <v>0</v>
      </c>
      <c r="DX20" s="71">
        <v>0</v>
      </c>
      <c r="DY20" s="71">
        <v>0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0</v>
      </c>
      <c r="IX20" s="71">
        <v>0</v>
      </c>
      <c r="IY20" s="71">
        <v>0</v>
      </c>
      <c r="IZ20" s="71">
        <v>0</v>
      </c>
      <c r="JA20" s="71">
        <v>0</v>
      </c>
      <c r="JB20" s="71">
        <v>0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-15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-15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0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0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0</v>
      </c>
      <c r="OA20" s="71">
        <v>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0</v>
      </c>
      <c r="RC20" s="71">
        <f>[2]гериатрия!O19</f>
        <v>0</v>
      </c>
      <c r="RD20" s="73">
        <f>C20+E20+T20+W20+AD20+AK20+AP20+AR20+AV20+BG20+BO20+BT20+CN20+CX20+DB20+DV20+EI20+EQ20+EU20+HW20+IH20+IR20+IW20+JD20+JI20+JV20+JX20+KM20+KS20+LG20+LW20+MQ20+NK20+NT20+NZ20+OJ20+QA20+RB20</f>
        <v>0</v>
      </c>
      <c r="RF20" s="74"/>
      <c r="RG20" s="75"/>
    </row>
    <row r="21" spans="1:475" ht="23.25" customHeight="1" x14ac:dyDescent="0.4">
      <c r="A21" s="68">
        <v>5</v>
      </c>
      <c r="B21" s="76" t="s">
        <v>947</v>
      </c>
      <c r="C21" s="70">
        <v>0</v>
      </c>
      <c r="D21" s="71"/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0</v>
      </c>
      <c r="II21" s="71">
        <v>-110</v>
      </c>
      <c r="IJ21" s="71">
        <v>0</v>
      </c>
      <c r="IK21" s="71">
        <v>0</v>
      </c>
      <c r="IL21" s="71">
        <v>0</v>
      </c>
      <c r="IM21" s="71">
        <v>110</v>
      </c>
      <c r="IN21" s="71">
        <v>0</v>
      </c>
      <c r="IO21" s="71">
        <v>0</v>
      </c>
      <c r="IP21" s="71">
        <v>0</v>
      </c>
      <c r="IQ21" s="71">
        <v>0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f>[2]гериатрия!O20</f>
        <v>0</v>
      </c>
      <c r="RD21" s="73">
        <f>C21+E21+T21+W21+AD21+AK21+AP21+AR21+AV21+BG21+BO21+BT21+CN21+CX21+DB21+DV21+EI21+EQ21+EU21+HW21+IH21+IR21+IW21+JD21+JI21+JV21+JX21+KM21+KS21+LG21+LW21+MQ21+NK21+NT21+NZ21+OJ21+QA21+RB21</f>
        <v>0</v>
      </c>
      <c r="RF21" s="74"/>
      <c r="RG21" s="75"/>
    </row>
    <row r="22" spans="1:475" ht="26.25" x14ac:dyDescent="0.4">
      <c r="A22" s="77"/>
      <c r="B22" s="78" t="s">
        <v>948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79">
        <v>0</v>
      </c>
      <c r="W22" s="79">
        <v>118</v>
      </c>
      <c r="X22" s="79">
        <v>118</v>
      </c>
      <c r="Y22" s="79">
        <v>0</v>
      </c>
      <c r="Z22" s="79">
        <v>0</v>
      </c>
      <c r="AA22" s="79">
        <v>0</v>
      </c>
      <c r="AB22" s="79">
        <v>0</v>
      </c>
      <c r="AC22" s="79">
        <v>0</v>
      </c>
      <c r="AD22" s="79">
        <v>13</v>
      </c>
      <c r="AE22" s="79">
        <v>13</v>
      </c>
      <c r="AF22" s="79">
        <v>0</v>
      </c>
      <c r="AG22" s="79">
        <v>0</v>
      </c>
      <c r="AH22" s="79">
        <v>0</v>
      </c>
      <c r="AI22" s="79">
        <v>0</v>
      </c>
      <c r="AJ22" s="79">
        <v>0</v>
      </c>
      <c r="AK22" s="79">
        <v>9</v>
      </c>
      <c r="AL22" s="79">
        <v>9</v>
      </c>
      <c r="AM22" s="79">
        <v>0</v>
      </c>
      <c r="AN22" s="79">
        <v>0</v>
      </c>
      <c r="AO22" s="79">
        <v>0</v>
      </c>
      <c r="AP22" s="79">
        <v>10</v>
      </c>
      <c r="AQ22" s="79">
        <v>10</v>
      </c>
      <c r="AR22" s="79">
        <v>0</v>
      </c>
      <c r="AS22" s="79">
        <v>0</v>
      </c>
      <c r="AT22" s="79">
        <v>0</v>
      </c>
      <c r="AU22" s="79">
        <v>0</v>
      </c>
      <c r="AV22" s="79">
        <v>0</v>
      </c>
      <c r="AW22" s="79">
        <v>0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9">
        <v>0</v>
      </c>
      <c r="BD22" s="79">
        <v>0</v>
      </c>
      <c r="BE22" s="79">
        <v>0</v>
      </c>
      <c r="BF22" s="79">
        <v>0</v>
      </c>
      <c r="BG22" s="79">
        <v>-15</v>
      </c>
      <c r="BH22" s="79">
        <v>0</v>
      </c>
      <c r="BI22" s="79">
        <v>0</v>
      </c>
      <c r="BJ22" s="79">
        <v>-15</v>
      </c>
      <c r="BK22" s="79">
        <v>0</v>
      </c>
      <c r="BL22" s="79">
        <v>0</v>
      </c>
      <c r="BM22" s="79">
        <v>0</v>
      </c>
      <c r="BN22" s="79">
        <v>0</v>
      </c>
      <c r="BO22" s="79">
        <v>15</v>
      </c>
      <c r="BP22" s="79">
        <v>15</v>
      </c>
      <c r="BQ22" s="79">
        <v>0</v>
      </c>
      <c r="BR22" s="79">
        <v>0</v>
      </c>
      <c r="BS22" s="79">
        <v>0</v>
      </c>
      <c r="BT22" s="79">
        <v>-320</v>
      </c>
      <c r="BU22" s="79">
        <v>0</v>
      </c>
      <c r="BV22" s="79">
        <v>0</v>
      </c>
      <c r="BW22" s="79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0</v>
      </c>
      <c r="CC22" s="79">
        <v>0</v>
      </c>
      <c r="CD22" s="79">
        <v>0</v>
      </c>
      <c r="CE22" s="79">
        <v>-320</v>
      </c>
      <c r="CF22" s="79">
        <v>0</v>
      </c>
      <c r="CG22" s="79">
        <v>0</v>
      </c>
      <c r="CH22" s="79">
        <v>0</v>
      </c>
      <c r="CI22" s="79">
        <v>0</v>
      </c>
      <c r="CJ22" s="79">
        <v>0</v>
      </c>
      <c r="CK22" s="79">
        <v>0</v>
      </c>
      <c r="CL22" s="79">
        <v>0</v>
      </c>
      <c r="CM22" s="79">
        <v>0</v>
      </c>
      <c r="CN22" s="79">
        <v>18</v>
      </c>
      <c r="CO22" s="79">
        <v>18</v>
      </c>
      <c r="CP22" s="79">
        <v>0</v>
      </c>
      <c r="CQ22" s="79">
        <v>0</v>
      </c>
      <c r="CR22" s="79">
        <v>0</v>
      </c>
      <c r="CS22" s="79">
        <v>0</v>
      </c>
      <c r="CT22" s="79">
        <v>0</v>
      </c>
      <c r="CU22" s="79">
        <v>0</v>
      </c>
      <c r="CV22" s="79">
        <v>0</v>
      </c>
      <c r="CW22" s="79">
        <v>0</v>
      </c>
      <c r="CX22" s="79">
        <v>3</v>
      </c>
      <c r="CY22" s="79">
        <v>3</v>
      </c>
      <c r="CZ22" s="79">
        <v>0</v>
      </c>
      <c r="DA22" s="79">
        <v>0</v>
      </c>
      <c r="DB22" s="79">
        <v>157</v>
      </c>
      <c r="DC22" s="79">
        <v>0</v>
      </c>
      <c r="DD22" s="79">
        <v>0</v>
      </c>
      <c r="DE22" s="79">
        <v>0</v>
      </c>
      <c r="DF22" s="79">
        <v>0</v>
      </c>
      <c r="DG22" s="79">
        <v>0</v>
      </c>
      <c r="DH22" s="79">
        <v>0</v>
      </c>
      <c r="DI22" s="79">
        <v>0</v>
      </c>
      <c r="DJ22" s="79">
        <v>0</v>
      </c>
      <c r="DK22" s="79">
        <v>157</v>
      </c>
      <c r="DL22" s="79">
        <v>0</v>
      </c>
      <c r="DM22" s="79">
        <v>0</v>
      </c>
      <c r="DN22" s="79">
        <v>0</v>
      </c>
      <c r="DO22" s="79">
        <v>0</v>
      </c>
      <c r="DP22" s="79">
        <v>0</v>
      </c>
      <c r="DQ22" s="79">
        <v>0</v>
      </c>
      <c r="DR22" s="79">
        <v>0</v>
      </c>
      <c r="DS22" s="79">
        <v>0</v>
      </c>
      <c r="DT22" s="79">
        <v>0</v>
      </c>
      <c r="DU22" s="79">
        <v>0</v>
      </c>
      <c r="DV22" s="79">
        <v>35</v>
      </c>
      <c r="DW22" s="79">
        <v>0</v>
      </c>
      <c r="DX22" s="79">
        <v>0</v>
      </c>
      <c r="DY22" s="79">
        <v>65</v>
      </c>
      <c r="DZ22" s="79">
        <v>0</v>
      </c>
      <c r="EA22" s="79">
        <v>-30</v>
      </c>
      <c r="EB22" s="79">
        <v>0</v>
      </c>
      <c r="EC22" s="79">
        <v>0</v>
      </c>
      <c r="ED22" s="79">
        <v>0</v>
      </c>
      <c r="EE22" s="79">
        <v>0</v>
      </c>
      <c r="EF22" s="79">
        <v>0</v>
      </c>
      <c r="EG22" s="79">
        <v>0</v>
      </c>
      <c r="EH22" s="79">
        <v>0</v>
      </c>
      <c r="EI22" s="79">
        <v>-100</v>
      </c>
      <c r="EJ22" s="79">
        <v>0</v>
      </c>
      <c r="EK22" s="79">
        <v>0</v>
      </c>
      <c r="EL22" s="79">
        <v>0</v>
      </c>
      <c r="EM22" s="79">
        <v>0</v>
      </c>
      <c r="EN22" s="79">
        <v>-100</v>
      </c>
      <c r="EO22" s="79">
        <v>0</v>
      </c>
      <c r="EP22" s="79">
        <v>0</v>
      </c>
      <c r="EQ22" s="79">
        <v>71</v>
      </c>
      <c r="ER22" s="79">
        <v>71</v>
      </c>
      <c r="ES22" s="79">
        <v>0</v>
      </c>
      <c r="ET22" s="79">
        <v>0</v>
      </c>
      <c r="EU22" s="79">
        <v>0</v>
      </c>
      <c r="EV22" s="79">
        <v>0</v>
      </c>
      <c r="EW22" s="79">
        <v>0</v>
      </c>
      <c r="EX22" s="79">
        <v>0</v>
      </c>
      <c r="EY22" s="79">
        <v>0</v>
      </c>
      <c r="EZ22" s="79">
        <v>0</v>
      </c>
      <c r="FA22" s="79">
        <v>0</v>
      </c>
      <c r="FB22" s="79">
        <v>0</v>
      </c>
      <c r="FC22" s="79">
        <v>0</v>
      </c>
      <c r="FD22" s="79">
        <v>0</v>
      </c>
      <c r="FE22" s="79">
        <v>0</v>
      </c>
      <c r="FF22" s="79">
        <v>0</v>
      </c>
      <c r="FG22" s="79">
        <v>0</v>
      </c>
      <c r="FH22" s="79">
        <v>0</v>
      </c>
      <c r="FI22" s="79">
        <v>0</v>
      </c>
      <c r="FJ22" s="79">
        <v>-15</v>
      </c>
      <c r="FK22" s="79">
        <v>0</v>
      </c>
      <c r="FL22" s="79">
        <v>0</v>
      </c>
      <c r="FM22" s="79">
        <v>0</v>
      </c>
      <c r="FN22" s="79">
        <v>0</v>
      </c>
      <c r="FO22" s="79">
        <v>0</v>
      </c>
      <c r="FP22" s="79">
        <v>1</v>
      </c>
      <c r="FQ22" s="79">
        <v>1</v>
      </c>
      <c r="FR22" s="79">
        <v>0</v>
      </c>
      <c r="FS22" s="79">
        <v>0</v>
      </c>
      <c r="FT22" s="79">
        <v>0</v>
      </c>
      <c r="FU22" s="79">
        <v>0</v>
      </c>
      <c r="FV22" s="79">
        <v>5</v>
      </c>
      <c r="FW22" s="79">
        <v>0</v>
      </c>
      <c r="FX22" s="79">
        <v>0</v>
      </c>
      <c r="FY22" s="79">
        <v>0</v>
      </c>
      <c r="FZ22" s="79">
        <v>0</v>
      </c>
      <c r="GA22" s="79">
        <v>0</v>
      </c>
      <c r="GB22" s="79">
        <v>0</v>
      </c>
      <c r="GC22" s="79">
        <v>0</v>
      </c>
      <c r="GD22" s="79">
        <v>0</v>
      </c>
      <c r="GE22" s="79">
        <v>0</v>
      </c>
      <c r="GF22" s="79">
        <v>0</v>
      </c>
      <c r="GG22" s="79">
        <v>0</v>
      </c>
      <c r="GH22" s="79">
        <v>0</v>
      </c>
      <c r="GI22" s="79">
        <v>0</v>
      </c>
      <c r="GJ22" s="79">
        <v>0</v>
      </c>
      <c r="GK22" s="79">
        <v>0</v>
      </c>
      <c r="GL22" s="79">
        <v>0</v>
      </c>
      <c r="GM22" s="79">
        <v>0</v>
      </c>
      <c r="GN22" s="79">
        <v>0</v>
      </c>
      <c r="GO22" s="79">
        <v>0</v>
      </c>
      <c r="GP22" s="79">
        <v>0</v>
      </c>
      <c r="GQ22" s="79">
        <v>0</v>
      </c>
      <c r="GR22" s="79">
        <v>0</v>
      </c>
      <c r="GS22" s="79">
        <v>0</v>
      </c>
      <c r="GT22" s="79">
        <v>0</v>
      </c>
      <c r="GU22" s="79">
        <v>0</v>
      </c>
      <c r="GV22" s="79">
        <v>0</v>
      </c>
      <c r="GW22" s="79">
        <v>0</v>
      </c>
      <c r="GX22" s="79">
        <v>0</v>
      </c>
      <c r="GY22" s="79">
        <v>4</v>
      </c>
      <c r="GZ22" s="79">
        <v>0</v>
      </c>
      <c r="HA22" s="79">
        <v>0</v>
      </c>
      <c r="HB22" s="79">
        <v>0</v>
      </c>
      <c r="HC22" s="79">
        <v>0</v>
      </c>
      <c r="HD22" s="79">
        <v>0</v>
      </c>
      <c r="HE22" s="79">
        <v>2</v>
      </c>
      <c r="HF22" s="79">
        <v>0</v>
      </c>
      <c r="HG22" s="79">
        <v>0</v>
      </c>
      <c r="HH22" s="79">
        <v>0</v>
      </c>
      <c r="HI22" s="79">
        <v>0</v>
      </c>
      <c r="HJ22" s="79">
        <v>0</v>
      </c>
      <c r="HK22" s="79">
        <v>0</v>
      </c>
      <c r="HL22" s="79">
        <v>0</v>
      </c>
      <c r="HM22" s="79">
        <v>0</v>
      </c>
      <c r="HN22" s="79">
        <v>0</v>
      </c>
      <c r="HO22" s="79">
        <v>0</v>
      </c>
      <c r="HP22" s="79">
        <v>0</v>
      </c>
      <c r="HQ22" s="79">
        <v>0</v>
      </c>
      <c r="HR22" s="79">
        <v>0</v>
      </c>
      <c r="HS22" s="79">
        <v>2</v>
      </c>
      <c r="HT22" s="79">
        <v>0</v>
      </c>
      <c r="HU22" s="79">
        <v>0</v>
      </c>
      <c r="HV22" s="79">
        <v>0</v>
      </c>
      <c r="HW22" s="79">
        <v>0</v>
      </c>
      <c r="HX22" s="79">
        <v>0</v>
      </c>
      <c r="HY22" s="79">
        <v>0</v>
      </c>
      <c r="HZ22" s="79">
        <v>0</v>
      </c>
      <c r="IA22" s="79">
        <v>0</v>
      </c>
      <c r="IB22" s="79">
        <v>0</v>
      </c>
      <c r="IC22" s="79">
        <v>0</v>
      </c>
      <c r="ID22" s="79">
        <v>0</v>
      </c>
      <c r="IE22" s="79">
        <v>0</v>
      </c>
      <c r="IF22" s="79">
        <v>0</v>
      </c>
      <c r="IG22" s="79">
        <v>0</v>
      </c>
      <c r="IH22" s="79">
        <v>72</v>
      </c>
      <c r="II22" s="79">
        <v>-38</v>
      </c>
      <c r="IJ22" s="79">
        <v>0</v>
      </c>
      <c r="IK22" s="79">
        <v>0</v>
      </c>
      <c r="IL22" s="79">
        <v>0</v>
      </c>
      <c r="IM22" s="79">
        <v>110</v>
      </c>
      <c r="IN22" s="79">
        <v>0</v>
      </c>
      <c r="IO22" s="79">
        <v>0</v>
      </c>
      <c r="IP22" s="79">
        <v>0</v>
      </c>
      <c r="IQ22" s="79">
        <v>0</v>
      </c>
      <c r="IR22" s="79">
        <v>16</v>
      </c>
      <c r="IS22" s="79">
        <v>0</v>
      </c>
      <c r="IT22" s="79">
        <v>16</v>
      </c>
      <c r="IU22" s="79">
        <v>0</v>
      </c>
      <c r="IV22" s="79">
        <v>0</v>
      </c>
      <c r="IW22" s="79">
        <v>208</v>
      </c>
      <c r="IX22" s="79">
        <v>203</v>
      </c>
      <c r="IY22" s="79">
        <v>0</v>
      </c>
      <c r="IZ22" s="79">
        <v>5</v>
      </c>
      <c r="JA22" s="79">
        <v>0</v>
      </c>
      <c r="JB22" s="79">
        <v>0</v>
      </c>
      <c r="JC22" s="79">
        <v>0</v>
      </c>
      <c r="JD22" s="79">
        <v>-300</v>
      </c>
      <c r="JE22" s="79">
        <v>0</v>
      </c>
      <c r="JF22" s="79">
        <v>-300</v>
      </c>
      <c r="JG22" s="79">
        <v>0</v>
      </c>
      <c r="JH22" s="79">
        <v>0</v>
      </c>
      <c r="JI22" s="79">
        <v>0</v>
      </c>
      <c r="JJ22" s="79">
        <v>0</v>
      </c>
      <c r="JK22" s="79">
        <v>0</v>
      </c>
      <c r="JL22" s="79">
        <v>0</v>
      </c>
      <c r="JM22" s="79">
        <v>0</v>
      </c>
      <c r="JN22" s="79">
        <v>0</v>
      </c>
      <c r="JO22" s="79">
        <v>0</v>
      </c>
      <c r="JP22" s="79">
        <v>0</v>
      </c>
      <c r="JQ22" s="79">
        <v>0</v>
      </c>
      <c r="JR22" s="79">
        <v>0</v>
      </c>
      <c r="JS22" s="79">
        <v>0</v>
      </c>
      <c r="JT22" s="79">
        <v>0</v>
      </c>
      <c r="JU22" s="79">
        <v>0</v>
      </c>
      <c r="JV22" s="79">
        <v>-50</v>
      </c>
      <c r="JW22" s="79">
        <v>-50</v>
      </c>
      <c r="JX22" s="79">
        <v>-35</v>
      </c>
      <c r="JY22" s="79">
        <v>-120</v>
      </c>
      <c r="JZ22" s="79">
        <v>0</v>
      </c>
      <c r="KA22" s="79">
        <v>0</v>
      </c>
      <c r="KB22" s="79">
        <v>0</v>
      </c>
      <c r="KC22" s="79">
        <v>0</v>
      </c>
      <c r="KD22" s="79">
        <v>-15</v>
      </c>
      <c r="KE22" s="79">
        <v>0</v>
      </c>
      <c r="KF22" s="79">
        <v>0</v>
      </c>
      <c r="KG22" s="79">
        <v>0</v>
      </c>
      <c r="KH22" s="79">
        <v>0</v>
      </c>
      <c r="KI22" s="79">
        <v>0</v>
      </c>
      <c r="KJ22" s="79">
        <v>0</v>
      </c>
      <c r="KK22" s="79">
        <v>0</v>
      </c>
      <c r="KL22" s="79">
        <v>100</v>
      </c>
      <c r="KM22" s="79">
        <v>0</v>
      </c>
      <c r="KN22" s="79">
        <v>0</v>
      </c>
      <c r="KO22" s="79">
        <v>0</v>
      </c>
      <c r="KP22" s="79">
        <v>0</v>
      </c>
      <c r="KQ22" s="79">
        <v>0</v>
      </c>
      <c r="KR22" s="79">
        <v>0</v>
      </c>
      <c r="KS22" s="79">
        <v>152</v>
      </c>
      <c r="KT22" s="79">
        <v>0</v>
      </c>
      <c r="KU22" s="79">
        <v>0</v>
      </c>
      <c r="KV22" s="79">
        <v>0</v>
      </c>
      <c r="KW22" s="79">
        <v>135</v>
      </c>
      <c r="KX22" s="79">
        <v>0</v>
      </c>
      <c r="KY22" s="79">
        <v>0</v>
      </c>
      <c r="KZ22" s="79">
        <v>0</v>
      </c>
      <c r="LA22" s="79">
        <v>0</v>
      </c>
      <c r="LB22" s="79">
        <v>17</v>
      </c>
      <c r="LC22" s="79">
        <v>0</v>
      </c>
      <c r="LD22" s="79">
        <v>0</v>
      </c>
      <c r="LE22" s="79">
        <v>0</v>
      </c>
      <c r="LF22" s="79">
        <v>0</v>
      </c>
      <c r="LG22" s="79">
        <v>260</v>
      </c>
      <c r="LH22" s="79">
        <v>0</v>
      </c>
      <c r="LI22" s="79">
        <v>224</v>
      </c>
      <c r="LJ22" s="79">
        <v>0</v>
      </c>
      <c r="LK22" s="79">
        <v>0</v>
      </c>
      <c r="LL22" s="79">
        <v>36</v>
      </c>
      <c r="LM22" s="79">
        <v>0</v>
      </c>
      <c r="LN22" s="79">
        <v>0</v>
      </c>
      <c r="LO22" s="79">
        <v>0</v>
      </c>
      <c r="LP22" s="79">
        <v>0</v>
      </c>
      <c r="LQ22" s="79">
        <v>0</v>
      </c>
      <c r="LR22" s="79">
        <v>0</v>
      </c>
      <c r="LS22" s="79">
        <v>0</v>
      </c>
      <c r="LT22" s="79">
        <v>0</v>
      </c>
      <c r="LU22" s="79">
        <v>0</v>
      </c>
      <c r="LV22" s="79">
        <v>0</v>
      </c>
      <c r="LW22" s="79">
        <v>166</v>
      </c>
      <c r="LX22" s="79">
        <v>66</v>
      </c>
      <c r="LY22" s="79">
        <v>0</v>
      </c>
      <c r="LZ22" s="79">
        <v>100</v>
      </c>
      <c r="MA22" s="79">
        <v>0</v>
      </c>
      <c r="MB22" s="79">
        <v>0</v>
      </c>
      <c r="MC22" s="79">
        <v>0</v>
      </c>
      <c r="MD22" s="79">
        <v>0</v>
      </c>
      <c r="ME22" s="79">
        <v>0</v>
      </c>
      <c r="MF22" s="79">
        <v>0</v>
      </c>
      <c r="MG22" s="79">
        <v>0</v>
      </c>
      <c r="MH22" s="79">
        <v>0</v>
      </c>
      <c r="MI22" s="79">
        <v>0</v>
      </c>
      <c r="MJ22" s="79">
        <v>0</v>
      </c>
      <c r="MK22" s="79">
        <v>0</v>
      </c>
      <c r="ML22" s="79">
        <v>0</v>
      </c>
      <c r="MM22" s="79">
        <v>0</v>
      </c>
      <c r="MN22" s="79">
        <v>0</v>
      </c>
      <c r="MO22" s="79">
        <v>0</v>
      </c>
      <c r="MP22" s="79">
        <v>0</v>
      </c>
      <c r="MQ22" s="79">
        <v>136</v>
      </c>
      <c r="MR22" s="79">
        <v>11</v>
      </c>
      <c r="MS22" s="79">
        <v>0</v>
      </c>
      <c r="MT22" s="79">
        <v>0</v>
      </c>
      <c r="MU22" s="79">
        <v>0</v>
      </c>
      <c r="MV22" s="79">
        <v>0</v>
      </c>
      <c r="MW22" s="79">
        <v>0</v>
      </c>
      <c r="MX22" s="79">
        <v>0</v>
      </c>
      <c r="MY22" s="79">
        <v>0</v>
      </c>
      <c r="MZ22" s="79">
        <v>0</v>
      </c>
      <c r="NA22" s="79">
        <v>0</v>
      </c>
      <c r="NB22" s="79">
        <v>0</v>
      </c>
      <c r="NC22" s="79">
        <v>0</v>
      </c>
      <c r="ND22" s="79">
        <v>0</v>
      </c>
      <c r="NE22" s="79">
        <v>0</v>
      </c>
      <c r="NF22" s="79">
        <v>0</v>
      </c>
      <c r="NG22" s="79">
        <v>0</v>
      </c>
      <c r="NH22" s="79">
        <v>125</v>
      </c>
      <c r="NI22" s="79">
        <v>0</v>
      </c>
      <c r="NJ22" s="79">
        <v>0</v>
      </c>
      <c r="NK22" s="79">
        <v>0</v>
      </c>
      <c r="NL22" s="79">
        <v>0</v>
      </c>
      <c r="NM22" s="79">
        <v>0</v>
      </c>
      <c r="NN22" s="79">
        <v>0</v>
      </c>
      <c r="NO22" s="79">
        <v>0</v>
      </c>
      <c r="NP22" s="79">
        <v>0</v>
      </c>
      <c r="NQ22" s="79">
        <v>0</v>
      </c>
      <c r="NR22" s="79">
        <v>0</v>
      </c>
      <c r="NS22" s="79">
        <v>0</v>
      </c>
      <c r="NT22" s="79">
        <v>-182</v>
      </c>
      <c r="NU22" s="79">
        <v>-200</v>
      </c>
      <c r="NV22" s="79">
        <v>0</v>
      </c>
      <c r="NW22" s="79">
        <v>18</v>
      </c>
      <c r="NX22" s="79">
        <v>0</v>
      </c>
      <c r="NY22" s="79">
        <v>0</v>
      </c>
      <c r="NZ22" s="79">
        <v>-79</v>
      </c>
      <c r="OA22" s="79">
        <v>0</v>
      </c>
      <c r="OB22" s="79">
        <v>0</v>
      </c>
      <c r="OC22" s="79">
        <v>0</v>
      </c>
      <c r="OD22" s="79">
        <v>-79</v>
      </c>
      <c r="OE22" s="79">
        <v>0</v>
      </c>
      <c r="OF22" s="79">
        <v>0</v>
      </c>
      <c r="OG22" s="79">
        <v>0</v>
      </c>
      <c r="OH22" s="79">
        <v>0</v>
      </c>
      <c r="OI22" s="79">
        <v>0</v>
      </c>
      <c r="OJ22" s="79">
        <v>0</v>
      </c>
      <c r="OK22" s="79">
        <v>0</v>
      </c>
      <c r="OL22" s="79">
        <v>0</v>
      </c>
      <c r="OM22" s="79">
        <v>0</v>
      </c>
      <c r="ON22" s="79">
        <v>0</v>
      </c>
      <c r="OO22" s="79">
        <v>0</v>
      </c>
      <c r="OP22" s="79">
        <v>0</v>
      </c>
      <c r="OQ22" s="79">
        <v>0</v>
      </c>
      <c r="OR22" s="79">
        <v>0</v>
      </c>
      <c r="OS22" s="79">
        <v>0</v>
      </c>
      <c r="OT22" s="79">
        <v>0</v>
      </c>
      <c r="OU22" s="79">
        <v>0</v>
      </c>
      <c r="OV22" s="79">
        <v>0</v>
      </c>
      <c r="OW22" s="79">
        <v>0</v>
      </c>
      <c r="OX22" s="79">
        <v>0</v>
      </c>
      <c r="OY22" s="79">
        <v>0</v>
      </c>
      <c r="OZ22" s="79">
        <v>0</v>
      </c>
      <c r="PA22" s="79">
        <v>0</v>
      </c>
      <c r="PB22" s="79">
        <v>0</v>
      </c>
      <c r="PC22" s="79">
        <v>0</v>
      </c>
      <c r="PD22" s="79">
        <v>0</v>
      </c>
      <c r="PE22" s="79">
        <v>0</v>
      </c>
      <c r="PF22" s="79">
        <v>0</v>
      </c>
      <c r="PG22" s="79">
        <v>0</v>
      </c>
      <c r="PH22" s="79">
        <v>0</v>
      </c>
      <c r="PI22" s="79">
        <v>0</v>
      </c>
      <c r="PJ22" s="79">
        <v>0</v>
      </c>
      <c r="PK22" s="79">
        <v>0</v>
      </c>
      <c r="PL22" s="79">
        <v>0</v>
      </c>
      <c r="PM22" s="79">
        <v>0</v>
      </c>
      <c r="PN22" s="79">
        <v>0</v>
      </c>
      <c r="PO22" s="79">
        <v>0</v>
      </c>
      <c r="PP22" s="79">
        <v>0</v>
      </c>
      <c r="PQ22" s="79">
        <v>0</v>
      </c>
      <c r="PR22" s="79">
        <v>0</v>
      </c>
      <c r="PS22" s="79">
        <v>0</v>
      </c>
      <c r="PT22" s="79">
        <v>0</v>
      </c>
      <c r="PU22" s="79">
        <v>0</v>
      </c>
      <c r="PV22" s="79">
        <v>0</v>
      </c>
      <c r="PW22" s="79">
        <v>0</v>
      </c>
      <c r="PX22" s="79">
        <v>0</v>
      </c>
      <c r="PY22" s="79">
        <v>0</v>
      </c>
      <c r="PZ22" s="79">
        <v>0</v>
      </c>
      <c r="QA22" s="79">
        <v>0</v>
      </c>
      <c r="QB22" s="79">
        <v>0</v>
      </c>
      <c r="QC22" s="79">
        <v>0</v>
      </c>
      <c r="QD22" s="79">
        <v>0</v>
      </c>
      <c r="QE22" s="79">
        <v>0</v>
      </c>
      <c r="QF22" s="79">
        <v>0</v>
      </c>
      <c r="QG22" s="79">
        <v>0</v>
      </c>
      <c r="QH22" s="79">
        <v>0</v>
      </c>
      <c r="QI22" s="79">
        <v>0</v>
      </c>
      <c r="QJ22" s="79">
        <v>0</v>
      </c>
      <c r="QK22" s="79">
        <v>0</v>
      </c>
      <c r="QL22" s="79">
        <v>0</v>
      </c>
      <c r="QM22" s="79">
        <v>0</v>
      </c>
      <c r="QN22" s="79">
        <v>0</v>
      </c>
      <c r="QO22" s="79">
        <v>0</v>
      </c>
      <c r="QP22" s="79">
        <v>0</v>
      </c>
      <c r="QQ22" s="79">
        <v>0</v>
      </c>
      <c r="QR22" s="79">
        <v>0</v>
      </c>
      <c r="QS22" s="79">
        <v>0</v>
      </c>
      <c r="QT22" s="79">
        <v>0</v>
      </c>
      <c r="QU22" s="79">
        <v>0</v>
      </c>
      <c r="QV22" s="79">
        <v>0</v>
      </c>
      <c r="QW22" s="79">
        <v>0</v>
      </c>
      <c r="QX22" s="79">
        <v>0</v>
      </c>
      <c r="QY22" s="79">
        <v>0</v>
      </c>
      <c r="QZ22" s="79">
        <v>0</v>
      </c>
      <c r="RA22" s="79">
        <v>0</v>
      </c>
      <c r="RB22" s="79">
        <v>0</v>
      </c>
      <c r="RC22" s="79">
        <f>SUM(RC17:RC21)</f>
        <v>0</v>
      </c>
      <c r="RD22" s="80">
        <f t="shared" ref="RD22" si="0">SUM(RD17:RD21)</f>
        <v>378</v>
      </c>
      <c r="RF22" s="74"/>
      <c r="RG22" s="75"/>
    </row>
    <row r="23" spans="1:475" s="81" customFormat="1" ht="22.5" customHeight="1" x14ac:dyDescent="0.4">
      <c r="A23" s="68">
        <v>6</v>
      </c>
      <c r="B23" s="76" t="s">
        <v>949</v>
      </c>
      <c r="C23" s="70">
        <v>0</v>
      </c>
      <c r="D23" s="71"/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f>[2]гериатрия!O22</f>
        <v>0</v>
      </c>
      <c r="RD23" s="73">
        <f t="shared" ref="RD23:RD28" si="1">C23+E23+T23+W23+AD23+AK23+AP23+AR23+AV23+BG23+BO23+BT23+CN23+CX23+DB23+DV23+EI23+EQ23+EU23+HW23+IH23+IR23+IW23+JD23+JI23+JV23+JX23+KM23+KS23+LG23+LW23+MQ23+NK23+NT23+NZ23+OJ23+QA23+RB23</f>
        <v>0</v>
      </c>
      <c r="RF23" s="82"/>
      <c r="RG23" s="75"/>
    </row>
    <row r="24" spans="1:475" ht="22.5" customHeight="1" x14ac:dyDescent="0.4">
      <c r="A24" s="68">
        <v>7</v>
      </c>
      <c r="B24" s="76" t="s">
        <v>950</v>
      </c>
      <c r="C24" s="70">
        <v>0</v>
      </c>
      <c r="D24" s="71"/>
      <c r="E24" s="70">
        <v>100</v>
      </c>
      <c r="F24" s="71">
        <v>0</v>
      </c>
      <c r="G24" s="71">
        <v>0</v>
      </c>
      <c r="H24" s="71">
        <v>0</v>
      </c>
      <c r="I24" s="71">
        <v>0</v>
      </c>
      <c r="J24" s="71">
        <v>100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1">
        <v>0</v>
      </c>
      <c r="T24" s="70">
        <v>0</v>
      </c>
      <c r="U24" s="71">
        <v>0</v>
      </c>
      <c r="V24" s="71">
        <v>0</v>
      </c>
      <c r="W24" s="70">
        <v>-200</v>
      </c>
      <c r="X24" s="71">
        <v>-100</v>
      </c>
      <c r="Y24" s="71">
        <v>0</v>
      </c>
      <c r="Z24" s="71">
        <v>0</v>
      </c>
      <c r="AA24" s="71">
        <v>-100</v>
      </c>
      <c r="AB24" s="71">
        <v>0</v>
      </c>
      <c r="AC24" s="71">
        <v>0</v>
      </c>
      <c r="AD24" s="70">
        <v>-40</v>
      </c>
      <c r="AE24" s="71">
        <v>-40</v>
      </c>
      <c r="AF24" s="71">
        <v>0</v>
      </c>
      <c r="AG24" s="71">
        <v>0</v>
      </c>
      <c r="AH24" s="71">
        <v>0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3</v>
      </c>
      <c r="BU24" s="71">
        <v>0</v>
      </c>
      <c r="BV24" s="71">
        <v>0</v>
      </c>
      <c r="BW24" s="71">
        <v>0</v>
      </c>
      <c r="BX24" s="71">
        <v>0</v>
      </c>
      <c r="BY24" s="71">
        <v>3</v>
      </c>
      <c r="BZ24" s="71">
        <v>0</v>
      </c>
      <c r="CA24" s="71">
        <v>0</v>
      </c>
      <c r="CB24" s="71">
        <v>0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0</v>
      </c>
      <c r="CO24" s="71">
        <v>0</v>
      </c>
      <c r="CP24" s="71">
        <v>0</v>
      </c>
      <c r="CQ24" s="71">
        <v>0</v>
      </c>
      <c r="CR24" s="71">
        <v>0</v>
      </c>
      <c r="CS24" s="71">
        <v>0</v>
      </c>
      <c r="CT24" s="71">
        <v>0</v>
      </c>
      <c r="CU24" s="71">
        <v>0</v>
      </c>
      <c r="CV24" s="71">
        <v>0</v>
      </c>
      <c r="CW24" s="71">
        <v>0</v>
      </c>
      <c r="CX24" s="70">
        <v>7</v>
      </c>
      <c r="CY24" s="71">
        <v>7</v>
      </c>
      <c r="CZ24" s="71">
        <v>0</v>
      </c>
      <c r="DA24" s="71">
        <v>0</v>
      </c>
      <c r="DB24" s="70">
        <v>445</v>
      </c>
      <c r="DC24" s="71">
        <v>0</v>
      </c>
      <c r="DD24" s="71">
        <v>0</v>
      </c>
      <c r="DE24" s="71">
        <v>445</v>
      </c>
      <c r="DF24" s="71">
        <v>0</v>
      </c>
      <c r="DG24" s="71">
        <v>0</v>
      </c>
      <c r="DH24" s="71">
        <v>0</v>
      </c>
      <c r="DI24" s="71">
        <v>0</v>
      </c>
      <c r="DJ24" s="71">
        <v>0</v>
      </c>
      <c r="DK24" s="71">
        <v>0</v>
      </c>
      <c r="DL24" s="71">
        <v>0</v>
      </c>
      <c r="DM24" s="71">
        <v>0</v>
      </c>
      <c r="DN24" s="71">
        <v>0</v>
      </c>
      <c r="DO24" s="71">
        <v>0</v>
      </c>
      <c r="DP24" s="71">
        <v>0</v>
      </c>
      <c r="DQ24" s="71">
        <v>0</v>
      </c>
      <c r="DR24" s="71">
        <v>0</v>
      </c>
      <c r="DS24" s="71">
        <v>0</v>
      </c>
      <c r="DT24" s="71">
        <v>0</v>
      </c>
      <c r="DU24" s="71">
        <v>0</v>
      </c>
      <c r="DV24" s="70">
        <v>-100</v>
      </c>
      <c r="DW24" s="71">
        <v>0</v>
      </c>
      <c r="DX24" s="71">
        <v>0</v>
      </c>
      <c r="DY24" s="71">
        <v>-100</v>
      </c>
      <c r="DZ24" s="71">
        <v>0</v>
      </c>
      <c r="EA24" s="71">
        <v>0</v>
      </c>
      <c r="EB24" s="71">
        <v>0</v>
      </c>
      <c r="EC24" s="71">
        <v>0</v>
      </c>
      <c r="ED24" s="71">
        <v>0</v>
      </c>
      <c r="EE24" s="71">
        <v>0</v>
      </c>
      <c r="EF24" s="71">
        <v>0</v>
      </c>
      <c r="EG24" s="71">
        <v>0</v>
      </c>
      <c r="EH24" s="71">
        <v>0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0</v>
      </c>
      <c r="ER24" s="71">
        <v>0</v>
      </c>
      <c r="ES24" s="71">
        <v>0</v>
      </c>
      <c r="ET24" s="71">
        <v>0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129</v>
      </c>
      <c r="HX24" s="71">
        <v>0</v>
      </c>
      <c r="HY24" s="71">
        <v>0</v>
      </c>
      <c r="HZ24" s="71">
        <v>0</v>
      </c>
      <c r="IA24" s="71">
        <v>129</v>
      </c>
      <c r="IB24" s="71">
        <v>0</v>
      </c>
      <c r="IC24" s="71">
        <v>0</v>
      </c>
      <c r="ID24" s="71">
        <v>0</v>
      </c>
      <c r="IE24" s="71">
        <v>0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0</v>
      </c>
      <c r="IX24" s="71">
        <v>0</v>
      </c>
      <c r="IY24" s="71">
        <v>0</v>
      </c>
      <c r="IZ24" s="71">
        <v>0</v>
      </c>
      <c r="JA24" s="71">
        <v>0</v>
      </c>
      <c r="JB24" s="71">
        <v>0</v>
      </c>
      <c r="JC24" s="71">
        <v>0</v>
      </c>
      <c r="JD24" s="70">
        <v>0</v>
      </c>
      <c r="JE24" s="71">
        <v>0</v>
      </c>
      <c r="JF24" s="71">
        <v>0</v>
      </c>
      <c r="JG24" s="71">
        <v>0</v>
      </c>
      <c r="JH24" s="71">
        <v>0</v>
      </c>
      <c r="JI24" s="70">
        <v>-83</v>
      </c>
      <c r="JJ24" s="71">
        <v>0</v>
      </c>
      <c r="JK24" s="71">
        <v>0</v>
      </c>
      <c r="JL24" s="71">
        <v>-83</v>
      </c>
      <c r="JM24" s="71">
        <v>0</v>
      </c>
      <c r="JN24" s="71">
        <v>0</v>
      </c>
      <c r="JO24" s="71">
        <v>0</v>
      </c>
      <c r="JP24" s="71">
        <v>0</v>
      </c>
      <c r="JQ24" s="71">
        <v>0</v>
      </c>
      <c r="JR24" s="71">
        <v>0</v>
      </c>
      <c r="JS24" s="71">
        <v>0</v>
      </c>
      <c r="JT24" s="71">
        <v>0</v>
      </c>
      <c r="JU24" s="71">
        <v>0</v>
      </c>
      <c r="JV24" s="70">
        <v>0</v>
      </c>
      <c r="JW24" s="71">
        <v>0</v>
      </c>
      <c r="JX24" s="70">
        <v>482</v>
      </c>
      <c r="JY24" s="71">
        <v>482</v>
      </c>
      <c r="JZ24" s="71">
        <v>0</v>
      </c>
      <c r="KA24" s="71">
        <v>0</v>
      </c>
      <c r="KB24" s="71">
        <v>0</v>
      </c>
      <c r="KC24" s="71">
        <v>0</v>
      </c>
      <c r="KD24" s="71">
        <v>0</v>
      </c>
      <c r="KE24" s="71">
        <v>0</v>
      </c>
      <c r="KF24" s="71">
        <v>0</v>
      </c>
      <c r="KG24" s="71">
        <v>0</v>
      </c>
      <c r="KH24" s="71">
        <v>0</v>
      </c>
      <c r="KI24" s="71">
        <v>0</v>
      </c>
      <c r="KJ24" s="71">
        <v>0</v>
      </c>
      <c r="KK24" s="71">
        <v>0</v>
      </c>
      <c r="KL24" s="71">
        <v>0</v>
      </c>
      <c r="KM24" s="70">
        <v>0</v>
      </c>
      <c r="KN24" s="71">
        <v>0</v>
      </c>
      <c r="KO24" s="71">
        <v>0</v>
      </c>
      <c r="KP24" s="71">
        <v>0</v>
      </c>
      <c r="KQ24" s="71">
        <v>0</v>
      </c>
      <c r="KR24" s="71">
        <v>0</v>
      </c>
      <c r="KS24" s="70">
        <v>-179</v>
      </c>
      <c r="KT24" s="71">
        <v>0</v>
      </c>
      <c r="KU24" s="71">
        <v>0</v>
      </c>
      <c r="KV24" s="71">
        <v>0</v>
      </c>
      <c r="KW24" s="71">
        <v>0</v>
      </c>
      <c r="KX24" s="71">
        <v>-40</v>
      </c>
      <c r="KY24" s="71">
        <v>0</v>
      </c>
      <c r="KZ24" s="71">
        <v>0</v>
      </c>
      <c r="LA24" s="71">
        <v>0</v>
      </c>
      <c r="LB24" s="71">
        <v>-139</v>
      </c>
      <c r="LC24" s="71">
        <v>0</v>
      </c>
      <c r="LD24" s="71">
        <v>0</v>
      </c>
      <c r="LE24" s="71">
        <v>0</v>
      </c>
      <c r="LF24" s="71">
        <v>0</v>
      </c>
      <c r="LG24" s="70">
        <v>-600</v>
      </c>
      <c r="LH24" s="71">
        <v>-600</v>
      </c>
      <c r="LI24" s="71">
        <v>0</v>
      </c>
      <c r="LJ24" s="71">
        <v>0</v>
      </c>
      <c r="LK24" s="71">
        <v>0</v>
      </c>
      <c r="LL24" s="71">
        <v>0</v>
      </c>
      <c r="LM24" s="71">
        <v>0</v>
      </c>
      <c r="LN24" s="71">
        <v>0</v>
      </c>
      <c r="LO24" s="71">
        <v>0</v>
      </c>
      <c r="LP24" s="71">
        <v>0</v>
      </c>
      <c r="LQ24" s="71">
        <v>0</v>
      </c>
      <c r="LR24" s="71">
        <v>0</v>
      </c>
      <c r="LS24" s="71">
        <v>0</v>
      </c>
      <c r="LT24" s="71">
        <v>0</v>
      </c>
      <c r="LU24" s="71">
        <v>0</v>
      </c>
      <c r="LV24" s="71">
        <v>0</v>
      </c>
      <c r="LW24" s="70">
        <v>-100</v>
      </c>
      <c r="LX24" s="71">
        <v>0</v>
      </c>
      <c r="LY24" s="71">
        <v>0</v>
      </c>
      <c r="LZ24" s="71">
        <v>0</v>
      </c>
      <c r="MA24" s="71">
        <v>0</v>
      </c>
      <c r="MB24" s="71">
        <v>0</v>
      </c>
      <c r="MC24" s="71">
        <v>0</v>
      </c>
      <c r="MD24" s="71">
        <v>0</v>
      </c>
      <c r="ME24" s="71">
        <v>0</v>
      </c>
      <c r="MF24" s="71">
        <v>0</v>
      </c>
      <c r="MG24" s="71">
        <v>0</v>
      </c>
      <c r="MH24" s="71">
        <v>0</v>
      </c>
      <c r="MI24" s="71">
        <v>-100</v>
      </c>
      <c r="MJ24" s="71">
        <v>0</v>
      </c>
      <c r="MK24" s="71">
        <v>0</v>
      </c>
      <c r="ML24" s="71">
        <v>0</v>
      </c>
      <c r="MM24" s="71">
        <v>0</v>
      </c>
      <c r="MN24" s="71">
        <v>0</v>
      </c>
      <c r="MO24" s="71">
        <v>0</v>
      </c>
      <c r="MP24" s="71">
        <v>0</v>
      </c>
      <c r="MQ24" s="70">
        <v>182</v>
      </c>
      <c r="MR24" s="71">
        <v>0</v>
      </c>
      <c r="MS24" s="71">
        <v>0</v>
      </c>
      <c r="MT24" s="71">
        <v>0</v>
      </c>
      <c r="MU24" s="71">
        <v>0</v>
      </c>
      <c r="MV24" s="71">
        <v>0</v>
      </c>
      <c r="MW24" s="71">
        <v>0</v>
      </c>
      <c r="MX24" s="71">
        <v>0</v>
      </c>
      <c r="MY24" s="71">
        <v>0</v>
      </c>
      <c r="MZ24" s="71">
        <v>0</v>
      </c>
      <c r="NA24" s="71">
        <v>0</v>
      </c>
      <c r="NB24" s="71">
        <v>182</v>
      </c>
      <c r="NC24" s="71">
        <v>0</v>
      </c>
      <c r="ND24" s="71">
        <v>0</v>
      </c>
      <c r="NE24" s="71">
        <v>0</v>
      </c>
      <c r="NF24" s="71">
        <v>0</v>
      </c>
      <c r="NG24" s="71">
        <v>0</v>
      </c>
      <c r="NH24" s="71">
        <v>0</v>
      </c>
      <c r="NI24" s="71">
        <v>0</v>
      </c>
      <c r="NJ24" s="71">
        <v>0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-58</v>
      </c>
      <c r="OA24" s="71">
        <v>0</v>
      </c>
      <c r="OB24" s="71">
        <v>-58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0</v>
      </c>
      <c r="OI24" s="71">
        <v>0</v>
      </c>
      <c r="OJ24" s="70">
        <v>12</v>
      </c>
      <c r="OK24" s="71">
        <v>0</v>
      </c>
      <c r="OL24" s="71">
        <v>0</v>
      </c>
      <c r="OM24" s="71">
        <v>12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0</v>
      </c>
      <c r="PO24" s="71">
        <v>0</v>
      </c>
      <c r="PP24" s="71">
        <v>0</v>
      </c>
      <c r="PQ24" s="71">
        <v>0</v>
      </c>
      <c r="PR24" s="71">
        <v>0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0</v>
      </c>
      <c r="QB24" s="71">
        <v>0</v>
      </c>
      <c r="QC24" s="71">
        <v>0</v>
      </c>
      <c r="QD24" s="71">
        <v>0</v>
      </c>
      <c r="QE24" s="71">
        <v>0</v>
      </c>
      <c r="QF24" s="71">
        <v>0</v>
      </c>
      <c r="QG24" s="71">
        <v>0</v>
      </c>
      <c r="QH24" s="71">
        <v>0</v>
      </c>
      <c r="QI24" s="71">
        <v>0</v>
      </c>
      <c r="QJ24" s="71">
        <v>0</v>
      </c>
      <c r="QK24" s="71">
        <v>0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0</v>
      </c>
      <c r="QW24" s="71">
        <v>0</v>
      </c>
      <c r="QX24" s="71">
        <v>0</v>
      </c>
      <c r="QY24" s="71">
        <v>0</v>
      </c>
      <c r="QZ24" s="71">
        <v>0</v>
      </c>
      <c r="RA24" s="71">
        <v>0</v>
      </c>
      <c r="RB24" s="70">
        <v>0</v>
      </c>
      <c r="RC24" s="71">
        <f>[2]гериатрия!O23</f>
        <v>0</v>
      </c>
      <c r="RD24" s="73">
        <f t="shared" si="1"/>
        <v>0</v>
      </c>
      <c r="RF24" s="74"/>
      <c r="RG24" s="75"/>
    </row>
    <row r="25" spans="1:475" ht="22.5" customHeight="1" x14ac:dyDescent="0.4">
      <c r="A25" s="68">
        <v>8</v>
      </c>
      <c r="B25" s="76" t="s">
        <v>951</v>
      </c>
      <c r="C25" s="70">
        <v>0</v>
      </c>
      <c r="D25" s="71"/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0</v>
      </c>
      <c r="U25" s="71">
        <v>0</v>
      </c>
      <c r="V25" s="71">
        <v>0</v>
      </c>
      <c r="W25" s="70">
        <v>0</v>
      </c>
      <c r="X25" s="71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0">
        <v>0</v>
      </c>
      <c r="AE25" s="71">
        <v>0</v>
      </c>
      <c r="AF25" s="71">
        <v>0</v>
      </c>
      <c r="AG25" s="71">
        <v>0</v>
      </c>
      <c r="AH25" s="71">
        <v>0</v>
      </c>
      <c r="AI25" s="71">
        <v>0</v>
      </c>
      <c r="AJ25" s="71">
        <v>0</v>
      </c>
      <c r="AK25" s="70">
        <v>0</v>
      </c>
      <c r="AL25" s="71">
        <v>0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0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0</v>
      </c>
      <c r="CO25" s="71">
        <v>0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0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0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-44</v>
      </c>
      <c r="IX25" s="71">
        <v>0</v>
      </c>
      <c r="IY25" s="71">
        <v>0</v>
      </c>
      <c r="IZ25" s="71">
        <v>0</v>
      </c>
      <c r="JA25" s="71">
        <v>-44</v>
      </c>
      <c r="JB25" s="71">
        <v>0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44</v>
      </c>
      <c r="JY25" s="71">
        <v>0</v>
      </c>
      <c r="JZ25" s="71">
        <v>0</v>
      </c>
      <c r="KA25" s="71">
        <v>0</v>
      </c>
      <c r="KB25" s="71">
        <v>0</v>
      </c>
      <c r="KC25" s="71">
        <v>0</v>
      </c>
      <c r="KD25" s="71">
        <v>0</v>
      </c>
      <c r="KE25" s="71">
        <v>0</v>
      </c>
      <c r="KF25" s="71">
        <v>0</v>
      </c>
      <c r="KG25" s="71">
        <v>0</v>
      </c>
      <c r="KH25" s="71">
        <v>0</v>
      </c>
      <c r="KI25" s="71">
        <v>44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0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0</v>
      </c>
      <c r="MJ25" s="71">
        <v>0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0</v>
      </c>
      <c r="OA25" s="71">
        <v>0</v>
      </c>
      <c r="OB25" s="71">
        <v>0</v>
      </c>
      <c r="OC25" s="71">
        <v>0</v>
      </c>
      <c r="OD25" s="71">
        <v>0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0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0</v>
      </c>
      <c r="PP25" s="71">
        <v>0</v>
      </c>
      <c r="PQ25" s="71">
        <v>0</v>
      </c>
      <c r="PR25" s="71">
        <v>0</v>
      </c>
      <c r="PS25" s="71">
        <v>0</v>
      </c>
      <c r="PT25" s="71">
        <v>0</v>
      </c>
      <c r="PU25" s="71">
        <v>0</v>
      </c>
      <c r="PV25" s="71">
        <v>0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f>[2]гериатрия!O24</f>
        <v>0</v>
      </c>
      <c r="RD25" s="73">
        <f t="shared" si="1"/>
        <v>0</v>
      </c>
      <c r="RF25" s="74"/>
      <c r="RG25" s="75"/>
    </row>
    <row r="26" spans="1:475" ht="22.5" customHeight="1" x14ac:dyDescent="0.4">
      <c r="A26" s="68">
        <v>9</v>
      </c>
      <c r="B26" s="76" t="s">
        <v>952</v>
      </c>
      <c r="C26" s="70">
        <v>0</v>
      </c>
      <c r="D26" s="71"/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f>[2]гериатрия!O25</f>
        <v>0</v>
      </c>
      <c r="RD26" s="73">
        <f t="shared" si="1"/>
        <v>0</v>
      </c>
      <c r="RF26" s="74"/>
      <c r="RG26" s="75"/>
    </row>
    <row r="27" spans="1:475" ht="22.5" customHeight="1" x14ac:dyDescent="0.4">
      <c r="A27" s="68">
        <v>10</v>
      </c>
      <c r="B27" s="76" t="s">
        <v>953</v>
      </c>
      <c r="C27" s="70">
        <v>0</v>
      </c>
      <c r="D27" s="71"/>
      <c r="E27" s="70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f>[2]гериатрия!O26</f>
        <v>0</v>
      </c>
      <c r="RD27" s="73">
        <f t="shared" si="1"/>
        <v>0</v>
      </c>
      <c r="RF27" s="74"/>
      <c r="RG27" s="75"/>
    </row>
    <row r="28" spans="1:475" ht="22.5" customHeight="1" x14ac:dyDescent="0.4">
      <c r="A28" s="68">
        <v>11</v>
      </c>
      <c r="B28" s="76" t="s">
        <v>954</v>
      </c>
      <c r="C28" s="70">
        <v>0</v>
      </c>
      <c r="D28" s="71"/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f>[2]гериатрия!O27</f>
        <v>0</v>
      </c>
      <c r="RD28" s="73">
        <f t="shared" si="1"/>
        <v>0</v>
      </c>
      <c r="RF28" s="74"/>
      <c r="RG28" s="75"/>
    </row>
    <row r="29" spans="1:475" ht="24" customHeight="1" x14ac:dyDescent="0.4">
      <c r="A29" s="77"/>
      <c r="B29" s="78" t="s">
        <v>955</v>
      </c>
      <c r="C29" s="79">
        <v>0</v>
      </c>
      <c r="D29" s="79">
        <v>0</v>
      </c>
      <c r="E29" s="79">
        <v>100</v>
      </c>
      <c r="F29" s="79">
        <v>0</v>
      </c>
      <c r="G29" s="79">
        <v>0</v>
      </c>
      <c r="H29" s="79">
        <v>0</v>
      </c>
      <c r="I29" s="79">
        <v>0</v>
      </c>
      <c r="J29" s="79">
        <v>100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  <c r="W29" s="79">
        <v>-200</v>
      </c>
      <c r="X29" s="79">
        <v>-100</v>
      </c>
      <c r="Y29" s="79">
        <v>0</v>
      </c>
      <c r="Z29" s="79">
        <v>0</v>
      </c>
      <c r="AA29" s="79">
        <v>-100</v>
      </c>
      <c r="AB29" s="79">
        <v>0</v>
      </c>
      <c r="AC29" s="79">
        <v>0</v>
      </c>
      <c r="AD29" s="79">
        <v>-40</v>
      </c>
      <c r="AE29" s="79">
        <v>-40</v>
      </c>
      <c r="AF29" s="79">
        <v>0</v>
      </c>
      <c r="AG29" s="79">
        <v>0</v>
      </c>
      <c r="AH29" s="79">
        <v>0</v>
      </c>
      <c r="AI29" s="79">
        <v>0</v>
      </c>
      <c r="AJ29" s="79">
        <v>0</v>
      </c>
      <c r="AK29" s="79">
        <v>0</v>
      </c>
      <c r="AL29" s="79">
        <v>0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3</v>
      </c>
      <c r="BU29" s="79">
        <v>0</v>
      </c>
      <c r="BV29" s="79">
        <v>0</v>
      </c>
      <c r="BW29" s="79">
        <v>0</v>
      </c>
      <c r="BX29" s="79">
        <v>0</v>
      </c>
      <c r="BY29" s="79">
        <v>3</v>
      </c>
      <c r="BZ29" s="79">
        <v>0</v>
      </c>
      <c r="CA29" s="79">
        <v>0</v>
      </c>
      <c r="CB29" s="79">
        <v>0</v>
      </c>
      <c r="CC29" s="79">
        <v>0</v>
      </c>
      <c r="CD29" s="79">
        <v>0</v>
      </c>
      <c r="CE29" s="79">
        <v>0</v>
      </c>
      <c r="CF29" s="79">
        <v>0</v>
      </c>
      <c r="CG29" s="79">
        <v>0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0</v>
      </c>
      <c r="CO29" s="79">
        <v>0</v>
      </c>
      <c r="CP29" s="79">
        <v>0</v>
      </c>
      <c r="CQ29" s="79">
        <v>0</v>
      </c>
      <c r="CR29" s="79">
        <v>0</v>
      </c>
      <c r="CS29" s="79">
        <v>0</v>
      </c>
      <c r="CT29" s="79">
        <v>0</v>
      </c>
      <c r="CU29" s="79">
        <v>0</v>
      </c>
      <c r="CV29" s="79">
        <v>0</v>
      </c>
      <c r="CW29" s="79">
        <v>0</v>
      </c>
      <c r="CX29" s="79">
        <v>7</v>
      </c>
      <c r="CY29" s="79">
        <v>7</v>
      </c>
      <c r="CZ29" s="79">
        <v>0</v>
      </c>
      <c r="DA29" s="79">
        <v>0</v>
      </c>
      <c r="DB29" s="79">
        <v>445</v>
      </c>
      <c r="DC29" s="79">
        <v>0</v>
      </c>
      <c r="DD29" s="79">
        <v>0</v>
      </c>
      <c r="DE29" s="79">
        <v>445</v>
      </c>
      <c r="DF29" s="79">
        <v>0</v>
      </c>
      <c r="DG29" s="79">
        <v>0</v>
      </c>
      <c r="DH29" s="79">
        <v>0</v>
      </c>
      <c r="DI29" s="79">
        <v>0</v>
      </c>
      <c r="DJ29" s="79">
        <v>0</v>
      </c>
      <c r="DK29" s="79">
        <v>0</v>
      </c>
      <c r="DL29" s="79">
        <v>0</v>
      </c>
      <c r="DM29" s="79">
        <v>0</v>
      </c>
      <c r="DN29" s="79">
        <v>0</v>
      </c>
      <c r="DO29" s="79">
        <v>0</v>
      </c>
      <c r="DP29" s="79">
        <v>0</v>
      </c>
      <c r="DQ29" s="79">
        <v>0</v>
      </c>
      <c r="DR29" s="79">
        <v>0</v>
      </c>
      <c r="DS29" s="79">
        <v>0</v>
      </c>
      <c r="DT29" s="79">
        <v>0</v>
      </c>
      <c r="DU29" s="79">
        <v>0</v>
      </c>
      <c r="DV29" s="79">
        <v>-100</v>
      </c>
      <c r="DW29" s="79">
        <v>0</v>
      </c>
      <c r="DX29" s="79">
        <v>0</v>
      </c>
      <c r="DY29" s="79">
        <v>-100</v>
      </c>
      <c r="DZ29" s="79">
        <v>0</v>
      </c>
      <c r="EA29" s="79">
        <v>0</v>
      </c>
      <c r="EB29" s="79">
        <v>0</v>
      </c>
      <c r="EC29" s="79">
        <v>0</v>
      </c>
      <c r="ED29" s="79">
        <v>0</v>
      </c>
      <c r="EE29" s="79">
        <v>0</v>
      </c>
      <c r="EF29" s="79">
        <v>0</v>
      </c>
      <c r="EG29" s="79">
        <v>0</v>
      </c>
      <c r="EH29" s="79">
        <v>0</v>
      </c>
      <c r="EI29" s="79">
        <v>0</v>
      </c>
      <c r="EJ29" s="79">
        <v>0</v>
      </c>
      <c r="EK29" s="79">
        <v>0</v>
      </c>
      <c r="EL29" s="79">
        <v>0</v>
      </c>
      <c r="EM29" s="79">
        <v>0</v>
      </c>
      <c r="EN29" s="79">
        <v>0</v>
      </c>
      <c r="EO29" s="79">
        <v>0</v>
      </c>
      <c r="EP29" s="79">
        <v>0</v>
      </c>
      <c r="EQ29" s="79">
        <v>0</v>
      </c>
      <c r="ER29" s="79">
        <v>0</v>
      </c>
      <c r="ES29" s="79">
        <v>0</v>
      </c>
      <c r="ET29" s="79">
        <v>0</v>
      </c>
      <c r="EU29" s="79">
        <v>0</v>
      </c>
      <c r="EV29" s="79">
        <v>0</v>
      </c>
      <c r="EW29" s="79">
        <v>0</v>
      </c>
      <c r="EX29" s="79">
        <v>0</v>
      </c>
      <c r="EY29" s="79">
        <v>0</v>
      </c>
      <c r="EZ29" s="79">
        <v>0</v>
      </c>
      <c r="FA29" s="79">
        <v>0</v>
      </c>
      <c r="FB29" s="79">
        <v>0</v>
      </c>
      <c r="FC29" s="79">
        <v>0</v>
      </c>
      <c r="FD29" s="79">
        <v>0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0</v>
      </c>
      <c r="FL29" s="79">
        <v>0</v>
      </c>
      <c r="FM29" s="79">
        <v>0</v>
      </c>
      <c r="FN29" s="79">
        <v>0</v>
      </c>
      <c r="FO29" s="79">
        <v>0</v>
      </c>
      <c r="FP29" s="79">
        <v>0</v>
      </c>
      <c r="FQ29" s="79">
        <v>0</v>
      </c>
      <c r="FR29" s="79">
        <v>0</v>
      </c>
      <c r="FS29" s="79">
        <v>0</v>
      </c>
      <c r="FT29" s="79">
        <v>0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0</v>
      </c>
      <c r="GA29" s="79">
        <v>0</v>
      </c>
      <c r="GB29" s="79">
        <v>0</v>
      </c>
      <c r="GC29" s="79">
        <v>0</v>
      </c>
      <c r="GD29" s="79">
        <v>0</v>
      </c>
      <c r="GE29" s="79">
        <v>0</v>
      </c>
      <c r="GF29" s="79">
        <v>0</v>
      </c>
      <c r="GG29" s="79">
        <v>0</v>
      </c>
      <c r="GH29" s="79">
        <v>0</v>
      </c>
      <c r="GI29" s="79">
        <v>0</v>
      </c>
      <c r="GJ29" s="79">
        <v>0</v>
      </c>
      <c r="GK29" s="79">
        <v>0</v>
      </c>
      <c r="GL29" s="79">
        <v>0</v>
      </c>
      <c r="GM29" s="79">
        <v>0</v>
      </c>
      <c r="GN29" s="79">
        <v>0</v>
      </c>
      <c r="GO29" s="79">
        <v>0</v>
      </c>
      <c r="GP29" s="79">
        <v>0</v>
      </c>
      <c r="GQ29" s="79">
        <v>0</v>
      </c>
      <c r="GR29" s="79">
        <v>0</v>
      </c>
      <c r="GS29" s="79">
        <v>0</v>
      </c>
      <c r="GT29" s="79">
        <v>0</v>
      </c>
      <c r="GU29" s="79">
        <v>0</v>
      </c>
      <c r="GV29" s="79">
        <v>0</v>
      </c>
      <c r="GW29" s="79">
        <v>0</v>
      </c>
      <c r="GX29" s="79">
        <v>0</v>
      </c>
      <c r="GY29" s="79">
        <v>0</v>
      </c>
      <c r="GZ29" s="79">
        <v>0</v>
      </c>
      <c r="HA29" s="79">
        <v>0</v>
      </c>
      <c r="HB29" s="79">
        <v>0</v>
      </c>
      <c r="HC29" s="79">
        <v>0</v>
      </c>
      <c r="HD29" s="79">
        <v>0</v>
      </c>
      <c r="HE29" s="79">
        <v>0</v>
      </c>
      <c r="HF29" s="79">
        <v>0</v>
      </c>
      <c r="HG29" s="79">
        <v>0</v>
      </c>
      <c r="HH29" s="79">
        <v>0</v>
      </c>
      <c r="HI29" s="79">
        <v>0</v>
      </c>
      <c r="HJ29" s="79">
        <v>0</v>
      </c>
      <c r="HK29" s="79">
        <v>0</v>
      </c>
      <c r="HL29" s="79">
        <v>0</v>
      </c>
      <c r="HM29" s="79">
        <v>0</v>
      </c>
      <c r="HN29" s="79">
        <v>0</v>
      </c>
      <c r="HO29" s="79">
        <v>0</v>
      </c>
      <c r="HP29" s="79">
        <v>0</v>
      </c>
      <c r="HQ29" s="79">
        <v>0</v>
      </c>
      <c r="HR29" s="79">
        <v>0</v>
      </c>
      <c r="HS29" s="79">
        <v>0</v>
      </c>
      <c r="HT29" s="79">
        <v>0</v>
      </c>
      <c r="HU29" s="79">
        <v>0</v>
      </c>
      <c r="HV29" s="79">
        <v>0</v>
      </c>
      <c r="HW29" s="79">
        <v>129</v>
      </c>
      <c r="HX29" s="79">
        <v>0</v>
      </c>
      <c r="HY29" s="79">
        <v>0</v>
      </c>
      <c r="HZ29" s="79">
        <v>0</v>
      </c>
      <c r="IA29" s="79">
        <v>129</v>
      </c>
      <c r="IB29" s="79">
        <v>0</v>
      </c>
      <c r="IC29" s="79">
        <v>0</v>
      </c>
      <c r="ID29" s="79">
        <v>0</v>
      </c>
      <c r="IE29" s="79">
        <v>0</v>
      </c>
      <c r="IF29" s="79">
        <v>0</v>
      </c>
      <c r="IG29" s="79">
        <v>0</v>
      </c>
      <c r="IH29" s="79">
        <v>0</v>
      </c>
      <c r="II29" s="79">
        <v>0</v>
      </c>
      <c r="IJ29" s="79">
        <v>0</v>
      </c>
      <c r="IK29" s="79">
        <v>0</v>
      </c>
      <c r="IL29" s="79">
        <v>0</v>
      </c>
      <c r="IM29" s="79">
        <v>0</v>
      </c>
      <c r="IN29" s="79">
        <v>0</v>
      </c>
      <c r="IO29" s="79">
        <v>0</v>
      </c>
      <c r="IP29" s="79">
        <v>0</v>
      </c>
      <c r="IQ29" s="79">
        <v>0</v>
      </c>
      <c r="IR29" s="79">
        <v>0</v>
      </c>
      <c r="IS29" s="79">
        <v>0</v>
      </c>
      <c r="IT29" s="79">
        <v>0</v>
      </c>
      <c r="IU29" s="79">
        <v>0</v>
      </c>
      <c r="IV29" s="79">
        <v>0</v>
      </c>
      <c r="IW29" s="79">
        <v>-44</v>
      </c>
      <c r="IX29" s="79">
        <v>0</v>
      </c>
      <c r="IY29" s="79">
        <v>0</v>
      </c>
      <c r="IZ29" s="79">
        <v>0</v>
      </c>
      <c r="JA29" s="79">
        <v>-44</v>
      </c>
      <c r="JB29" s="79">
        <v>0</v>
      </c>
      <c r="JC29" s="79">
        <v>0</v>
      </c>
      <c r="JD29" s="79">
        <v>0</v>
      </c>
      <c r="JE29" s="79">
        <v>0</v>
      </c>
      <c r="JF29" s="79">
        <v>0</v>
      </c>
      <c r="JG29" s="79">
        <v>0</v>
      </c>
      <c r="JH29" s="79">
        <v>0</v>
      </c>
      <c r="JI29" s="79">
        <v>-83</v>
      </c>
      <c r="JJ29" s="79">
        <v>0</v>
      </c>
      <c r="JK29" s="79">
        <v>0</v>
      </c>
      <c r="JL29" s="79">
        <v>-83</v>
      </c>
      <c r="JM29" s="79">
        <v>0</v>
      </c>
      <c r="JN29" s="79">
        <v>0</v>
      </c>
      <c r="JO29" s="79">
        <v>0</v>
      </c>
      <c r="JP29" s="79">
        <v>0</v>
      </c>
      <c r="JQ29" s="79">
        <v>0</v>
      </c>
      <c r="JR29" s="79">
        <v>0</v>
      </c>
      <c r="JS29" s="79">
        <v>0</v>
      </c>
      <c r="JT29" s="79">
        <v>0</v>
      </c>
      <c r="JU29" s="79">
        <v>0</v>
      </c>
      <c r="JV29" s="79">
        <v>0</v>
      </c>
      <c r="JW29" s="79">
        <v>0</v>
      </c>
      <c r="JX29" s="79">
        <v>526</v>
      </c>
      <c r="JY29" s="79">
        <v>482</v>
      </c>
      <c r="JZ29" s="79">
        <v>0</v>
      </c>
      <c r="KA29" s="79">
        <v>0</v>
      </c>
      <c r="KB29" s="79">
        <v>0</v>
      </c>
      <c r="KC29" s="79">
        <v>0</v>
      </c>
      <c r="KD29" s="79">
        <v>0</v>
      </c>
      <c r="KE29" s="79">
        <v>0</v>
      </c>
      <c r="KF29" s="79">
        <v>0</v>
      </c>
      <c r="KG29" s="79">
        <v>0</v>
      </c>
      <c r="KH29" s="79">
        <v>0</v>
      </c>
      <c r="KI29" s="79">
        <v>44</v>
      </c>
      <c r="KJ29" s="79">
        <v>0</v>
      </c>
      <c r="KK29" s="79">
        <v>0</v>
      </c>
      <c r="KL29" s="79">
        <v>0</v>
      </c>
      <c r="KM29" s="79">
        <v>0</v>
      </c>
      <c r="KN29" s="79">
        <v>0</v>
      </c>
      <c r="KO29" s="79">
        <v>0</v>
      </c>
      <c r="KP29" s="79">
        <v>0</v>
      </c>
      <c r="KQ29" s="79">
        <v>0</v>
      </c>
      <c r="KR29" s="79">
        <v>0</v>
      </c>
      <c r="KS29" s="79">
        <v>-179</v>
      </c>
      <c r="KT29" s="79">
        <v>0</v>
      </c>
      <c r="KU29" s="79">
        <v>0</v>
      </c>
      <c r="KV29" s="79">
        <v>0</v>
      </c>
      <c r="KW29" s="79">
        <v>0</v>
      </c>
      <c r="KX29" s="79">
        <v>-40</v>
      </c>
      <c r="KY29" s="79">
        <v>0</v>
      </c>
      <c r="KZ29" s="79">
        <v>0</v>
      </c>
      <c r="LA29" s="79">
        <v>0</v>
      </c>
      <c r="LB29" s="79">
        <v>-139</v>
      </c>
      <c r="LC29" s="79">
        <v>0</v>
      </c>
      <c r="LD29" s="79">
        <v>0</v>
      </c>
      <c r="LE29" s="79">
        <v>0</v>
      </c>
      <c r="LF29" s="79">
        <v>0</v>
      </c>
      <c r="LG29" s="79">
        <v>-600</v>
      </c>
      <c r="LH29" s="79">
        <v>-600</v>
      </c>
      <c r="LI29" s="79">
        <v>0</v>
      </c>
      <c r="LJ29" s="79">
        <v>0</v>
      </c>
      <c r="LK29" s="79">
        <v>0</v>
      </c>
      <c r="LL29" s="79">
        <v>0</v>
      </c>
      <c r="LM29" s="79">
        <v>0</v>
      </c>
      <c r="LN29" s="79">
        <v>0</v>
      </c>
      <c r="LO29" s="79">
        <v>0</v>
      </c>
      <c r="LP29" s="79">
        <v>0</v>
      </c>
      <c r="LQ29" s="79">
        <v>0</v>
      </c>
      <c r="LR29" s="79">
        <v>0</v>
      </c>
      <c r="LS29" s="79">
        <v>0</v>
      </c>
      <c r="LT29" s="79">
        <v>0</v>
      </c>
      <c r="LU29" s="79">
        <v>0</v>
      </c>
      <c r="LV29" s="79">
        <v>0</v>
      </c>
      <c r="LW29" s="79">
        <v>-100</v>
      </c>
      <c r="LX29" s="79">
        <v>0</v>
      </c>
      <c r="LY29" s="79">
        <v>0</v>
      </c>
      <c r="LZ29" s="79">
        <v>0</v>
      </c>
      <c r="MA29" s="79">
        <v>0</v>
      </c>
      <c r="MB29" s="79">
        <v>0</v>
      </c>
      <c r="MC29" s="79">
        <v>0</v>
      </c>
      <c r="MD29" s="79">
        <v>0</v>
      </c>
      <c r="ME29" s="79">
        <v>0</v>
      </c>
      <c r="MF29" s="79">
        <v>0</v>
      </c>
      <c r="MG29" s="79">
        <v>0</v>
      </c>
      <c r="MH29" s="79">
        <v>0</v>
      </c>
      <c r="MI29" s="79">
        <v>-100</v>
      </c>
      <c r="MJ29" s="79">
        <v>0</v>
      </c>
      <c r="MK29" s="79">
        <v>0</v>
      </c>
      <c r="ML29" s="79">
        <v>0</v>
      </c>
      <c r="MM29" s="79">
        <v>0</v>
      </c>
      <c r="MN29" s="79">
        <v>0</v>
      </c>
      <c r="MO29" s="79">
        <v>0</v>
      </c>
      <c r="MP29" s="79">
        <v>0</v>
      </c>
      <c r="MQ29" s="79">
        <v>182</v>
      </c>
      <c r="MR29" s="79">
        <v>0</v>
      </c>
      <c r="MS29" s="79">
        <v>0</v>
      </c>
      <c r="MT29" s="79">
        <v>0</v>
      </c>
      <c r="MU29" s="79">
        <v>0</v>
      </c>
      <c r="MV29" s="79">
        <v>0</v>
      </c>
      <c r="MW29" s="79">
        <v>0</v>
      </c>
      <c r="MX29" s="79">
        <v>0</v>
      </c>
      <c r="MY29" s="79">
        <v>0</v>
      </c>
      <c r="MZ29" s="79">
        <v>0</v>
      </c>
      <c r="NA29" s="79">
        <v>0</v>
      </c>
      <c r="NB29" s="79">
        <v>182</v>
      </c>
      <c r="NC29" s="79">
        <v>0</v>
      </c>
      <c r="ND29" s="79">
        <v>0</v>
      </c>
      <c r="NE29" s="79">
        <v>0</v>
      </c>
      <c r="NF29" s="79">
        <v>0</v>
      </c>
      <c r="NG29" s="79">
        <v>0</v>
      </c>
      <c r="NH29" s="79">
        <v>0</v>
      </c>
      <c r="NI29" s="79">
        <v>0</v>
      </c>
      <c r="NJ29" s="79">
        <v>0</v>
      </c>
      <c r="NK29" s="79">
        <v>0</v>
      </c>
      <c r="NL29" s="79">
        <v>0</v>
      </c>
      <c r="NM29" s="79">
        <v>0</v>
      </c>
      <c r="NN29" s="79">
        <v>0</v>
      </c>
      <c r="NO29" s="79">
        <v>0</v>
      </c>
      <c r="NP29" s="79">
        <v>0</v>
      </c>
      <c r="NQ29" s="79">
        <v>0</v>
      </c>
      <c r="NR29" s="79">
        <v>0</v>
      </c>
      <c r="NS29" s="79">
        <v>0</v>
      </c>
      <c r="NT29" s="79">
        <v>0</v>
      </c>
      <c r="NU29" s="79">
        <v>0</v>
      </c>
      <c r="NV29" s="79">
        <v>0</v>
      </c>
      <c r="NW29" s="79">
        <v>0</v>
      </c>
      <c r="NX29" s="79">
        <v>0</v>
      </c>
      <c r="NY29" s="79">
        <v>0</v>
      </c>
      <c r="NZ29" s="79">
        <v>-58</v>
      </c>
      <c r="OA29" s="79">
        <v>0</v>
      </c>
      <c r="OB29" s="79">
        <v>-58</v>
      </c>
      <c r="OC29" s="79">
        <v>0</v>
      </c>
      <c r="OD29" s="79">
        <v>0</v>
      </c>
      <c r="OE29" s="79">
        <v>0</v>
      </c>
      <c r="OF29" s="79">
        <v>0</v>
      </c>
      <c r="OG29" s="79">
        <v>0</v>
      </c>
      <c r="OH29" s="79">
        <v>0</v>
      </c>
      <c r="OI29" s="79">
        <v>0</v>
      </c>
      <c r="OJ29" s="79">
        <v>12</v>
      </c>
      <c r="OK29" s="79">
        <v>0</v>
      </c>
      <c r="OL29" s="79">
        <v>0</v>
      </c>
      <c r="OM29" s="79">
        <v>12</v>
      </c>
      <c r="ON29" s="79">
        <v>0</v>
      </c>
      <c r="OO29" s="79">
        <v>0</v>
      </c>
      <c r="OP29" s="79">
        <v>0</v>
      </c>
      <c r="OQ29" s="79">
        <v>0</v>
      </c>
      <c r="OR29" s="79">
        <v>0</v>
      </c>
      <c r="OS29" s="79">
        <v>0</v>
      </c>
      <c r="OT29" s="79">
        <v>0</v>
      </c>
      <c r="OU29" s="79">
        <v>0</v>
      </c>
      <c r="OV29" s="79">
        <v>0</v>
      </c>
      <c r="OW29" s="79">
        <v>0</v>
      </c>
      <c r="OX29" s="79">
        <v>0</v>
      </c>
      <c r="OY29" s="79">
        <v>0</v>
      </c>
      <c r="OZ29" s="79">
        <v>0</v>
      </c>
      <c r="PA29" s="79">
        <v>0</v>
      </c>
      <c r="PB29" s="79">
        <v>0</v>
      </c>
      <c r="PC29" s="79">
        <v>0</v>
      </c>
      <c r="PD29" s="79">
        <v>0</v>
      </c>
      <c r="PE29" s="79">
        <v>0</v>
      </c>
      <c r="PF29" s="79">
        <v>0</v>
      </c>
      <c r="PG29" s="79">
        <v>0</v>
      </c>
      <c r="PH29" s="79">
        <v>0</v>
      </c>
      <c r="PI29" s="79">
        <v>0</v>
      </c>
      <c r="PJ29" s="79">
        <v>0</v>
      </c>
      <c r="PK29" s="79">
        <v>0</v>
      </c>
      <c r="PL29" s="79">
        <v>0</v>
      </c>
      <c r="PM29" s="79">
        <v>0</v>
      </c>
      <c r="PN29" s="79">
        <v>0</v>
      </c>
      <c r="PO29" s="79">
        <v>0</v>
      </c>
      <c r="PP29" s="79">
        <v>0</v>
      </c>
      <c r="PQ29" s="79">
        <v>0</v>
      </c>
      <c r="PR29" s="79">
        <v>0</v>
      </c>
      <c r="PS29" s="79">
        <v>0</v>
      </c>
      <c r="PT29" s="79">
        <v>0</v>
      </c>
      <c r="PU29" s="79">
        <v>0</v>
      </c>
      <c r="PV29" s="79">
        <v>0</v>
      </c>
      <c r="PW29" s="79">
        <v>0</v>
      </c>
      <c r="PX29" s="79">
        <v>0</v>
      </c>
      <c r="PY29" s="79">
        <v>0</v>
      </c>
      <c r="PZ29" s="79">
        <v>0</v>
      </c>
      <c r="QA29" s="79">
        <v>0</v>
      </c>
      <c r="QB29" s="79">
        <v>0</v>
      </c>
      <c r="QC29" s="79">
        <v>0</v>
      </c>
      <c r="QD29" s="79">
        <v>0</v>
      </c>
      <c r="QE29" s="79">
        <v>0</v>
      </c>
      <c r="QF29" s="79">
        <v>0</v>
      </c>
      <c r="QG29" s="79">
        <v>0</v>
      </c>
      <c r="QH29" s="79">
        <v>0</v>
      </c>
      <c r="QI29" s="79">
        <v>0</v>
      </c>
      <c r="QJ29" s="79">
        <v>0</v>
      </c>
      <c r="QK29" s="79">
        <v>0</v>
      </c>
      <c r="QL29" s="79">
        <v>0</v>
      </c>
      <c r="QM29" s="79">
        <v>0</v>
      </c>
      <c r="QN29" s="79">
        <v>0</v>
      </c>
      <c r="QO29" s="79">
        <v>0</v>
      </c>
      <c r="QP29" s="79">
        <v>0</v>
      </c>
      <c r="QQ29" s="79">
        <v>0</v>
      </c>
      <c r="QR29" s="79">
        <v>0</v>
      </c>
      <c r="QS29" s="79">
        <v>0</v>
      </c>
      <c r="QT29" s="79">
        <v>0</v>
      </c>
      <c r="QU29" s="79">
        <v>0</v>
      </c>
      <c r="QV29" s="79">
        <v>0</v>
      </c>
      <c r="QW29" s="79">
        <v>0</v>
      </c>
      <c r="QX29" s="79">
        <v>0</v>
      </c>
      <c r="QY29" s="79">
        <v>0</v>
      </c>
      <c r="QZ29" s="79">
        <v>0</v>
      </c>
      <c r="RA29" s="79">
        <v>0</v>
      </c>
      <c r="RB29" s="79">
        <v>0</v>
      </c>
      <c r="RC29" s="79">
        <f>SUM(RC23:RC28)</f>
        <v>0</v>
      </c>
      <c r="RD29" s="80">
        <f t="shared" ref="RD29" si="2">SUM(RD23:RD28)</f>
        <v>0</v>
      </c>
      <c r="RF29" s="74"/>
      <c r="RG29" s="75"/>
    </row>
    <row r="30" spans="1:475" ht="24" customHeight="1" x14ac:dyDescent="0.4">
      <c r="A30" s="83">
        <v>12</v>
      </c>
      <c r="B30" s="84" t="s">
        <v>956</v>
      </c>
      <c r="C30" s="70">
        <v>0</v>
      </c>
      <c r="D30" s="71"/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/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f>[2]гериатрия!O29</f>
        <v>0</v>
      </c>
      <c r="RD30" s="73">
        <f>C30+E30+T30+W30+AD30+AK30+AP30+AR30+AV30+BG30+BO30+BT30+CN30+CX30+DB30+DV30+EI30+EQ30+EU30+HW30+IH30+IR30+IW30+JD30+JI30+JV30+JX30+KM30+KS30+LG30+LW30+MQ30+NK30+NT30+NZ30+OJ30+QA30+RB30</f>
        <v>0</v>
      </c>
      <c r="RF30" s="74"/>
      <c r="RG30" s="75"/>
    </row>
    <row r="31" spans="1:475" ht="22.5" customHeight="1" x14ac:dyDescent="0.4">
      <c r="A31" s="83">
        <v>13</v>
      </c>
      <c r="B31" s="84" t="s">
        <v>957</v>
      </c>
      <c r="C31" s="70">
        <v>0</v>
      </c>
      <c r="D31" s="71"/>
      <c r="E31" s="70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>
        <v>0</v>
      </c>
      <c r="S31" s="71">
        <v>0</v>
      </c>
      <c r="T31" s="70">
        <v>0</v>
      </c>
      <c r="U31" s="71">
        <v>0</v>
      </c>
      <c r="V31" s="71">
        <v>0</v>
      </c>
      <c r="W31" s="70"/>
      <c r="X31" s="71">
        <v>0</v>
      </c>
      <c r="Y31" s="71">
        <v>0</v>
      </c>
      <c r="Z31" s="71">
        <v>0</v>
      </c>
      <c r="AA31" s="71">
        <v>0</v>
      </c>
      <c r="AB31" s="71">
        <v>0</v>
      </c>
      <c r="AC31" s="71">
        <v>0</v>
      </c>
      <c r="AD31" s="70">
        <v>8</v>
      </c>
      <c r="AE31" s="71">
        <v>8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0</v>
      </c>
      <c r="AL31" s="71">
        <v>0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0</v>
      </c>
      <c r="AW31" s="71">
        <v>0</v>
      </c>
      <c r="AX31" s="71">
        <v>0</v>
      </c>
      <c r="AY31" s="71">
        <v>0</v>
      </c>
      <c r="AZ31" s="71">
        <v>0</v>
      </c>
      <c r="BA31" s="71">
        <v>0</v>
      </c>
      <c r="BB31" s="71">
        <v>0</v>
      </c>
      <c r="BC31" s="71">
        <v>0</v>
      </c>
      <c r="BD31" s="71">
        <v>0</v>
      </c>
      <c r="BE31" s="71">
        <v>0</v>
      </c>
      <c r="BF31" s="71">
        <v>0</v>
      </c>
      <c r="BG31" s="70">
        <v>15</v>
      </c>
      <c r="BH31" s="71">
        <v>0</v>
      </c>
      <c r="BI31" s="71">
        <v>0</v>
      </c>
      <c r="BJ31" s="71">
        <v>15</v>
      </c>
      <c r="BK31" s="71">
        <v>0</v>
      </c>
      <c r="BL31" s="71">
        <v>0</v>
      </c>
      <c r="BM31" s="71">
        <v>0</v>
      </c>
      <c r="BN31" s="71">
        <v>0</v>
      </c>
      <c r="BO31" s="70">
        <v>0</v>
      </c>
      <c r="BP31" s="71">
        <v>0</v>
      </c>
      <c r="BQ31" s="71">
        <v>0</v>
      </c>
      <c r="BR31" s="71">
        <v>0</v>
      </c>
      <c r="BS31" s="71">
        <v>0</v>
      </c>
      <c r="BT31" s="70">
        <v>-251</v>
      </c>
      <c r="BU31" s="71">
        <v>0</v>
      </c>
      <c r="BV31" s="71">
        <v>0</v>
      </c>
      <c r="BW31" s="71">
        <v>0</v>
      </c>
      <c r="BX31" s="71">
        <v>0</v>
      </c>
      <c r="BY31" s="71">
        <v>0</v>
      </c>
      <c r="BZ31" s="71">
        <v>0</v>
      </c>
      <c r="CA31" s="71">
        <v>0</v>
      </c>
      <c r="CB31" s="71">
        <v>0</v>
      </c>
      <c r="CC31" s="71">
        <v>0</v>
      </c>
      <c r="CD31" s="71">
        <v>0</v>
      </c>
      <c r="CE31" s="71">
        <v>-251</v>
      </c>
      <c r="CF31" s="71">
        <v>0</v>
      </c>
      <c r="CG31" s="71">
        <v>0</v>
      </c>
      <c r="CH31" s="71">
        <v>0</v>
      </c>
      <c r="CI31" s="71">
        <v>0</v>
      </c>
      <c r="CJ31" s="71">
        <v>0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0</v>
      </c>
      <c r="DC31" s="71">
        <v>0</v>
      </c>
      <c r="DD31" s="71">
        <v>0</v>
      </c>
      <c r="DE31" s="71">
        <v>0</v>
      </c>
      <c r="DF31" s="71">
        <v>0</v>
      </c>
      <c r="DG31" s="71">
        <v>0</v>
      </c>
      <c r="DH31" s="71">
        <v>0</v>
      </c>
      <c r="DI31" s="71">
        <v>0</v>
      </c>
      <c r="DJ31" s="71">
        <v>0</v>
      </c>
      <c r="DK31" s="71">
        <v>0</v>
      </c>
      <c r="DL31" s="71">
        <v>0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0</v>
      </c>
      <c r="DW31" s="71">
        <v>0</v>
      </c>
      <c r="DX31" s="71">
        <v>0</v>
      </c>
      <c r="DY31" s="71">
        <v>0</v>
      </c>
      <c r="DZ31" s="71">
        <v>0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0</v>
      </c>
      <c r="EJ31" s="71">
        <v>0</v>
      </c>
      <c r="EK31" s="71">
        <v>0</v>
      </c>
      <c r="EL31" s="71">
        <v>0</v>
      </c>
      <c r="EM31" s="71">
        <v>0</v>
      </c>
      <c r="EN31" s="71">
        <v>0</v>
      </c>
      <c r="EO31" s="71">
        <v>0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5</v>
      </c>
      <c r="HX31" s="71">
        <v>0</v>
      </c>
      <c r="HY31" s="71">
        <v>5</v>
      </c>
      <c r="HZ31" s="71">
        <v>0</v>
      </c>
      <c r="IA31" s="71">
        <v>0</v>
      </c>
      <c r="IB31" s="71">
        <v>0</v>
      </c>
      <c r="IC31" s="71">
        <v>0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0</v>
      </c>
      <c r="IS31" s="71">
        <v>0</v>
      </c>
      <c r="IT31" s="71">
        <v>0</v>
      </c>
      <c r="IU31" s="71">
        <v>0</v>
      </c>
      <c r="IV31" s="71">
        <v>0</v>
      </c>
      <c r="IW31" s="70">
        <v>0</v>
      </c>
      <c r="IX31" s="71">
        <v>0</v>
      </c>
      <c r="IY31" s="71">
        <v>0</v>
      </c>
      <c r="IZ31" s="71">
        <v>0</v>
      </c>
      <c r="JA31" s="71">
        <v>0</v>
      </c>
      <c r="JB31" s="71">
        <v>0</v>
      </c>
      <c r="JC31" s="71">
        <v>0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0</v>
      </c>
      <c r="JW31" s="71">
        <v>0</v>
      </c>
      <c r="JX31" s="70">
        <v>43</v>
      </c>
      <c r="JY31" s="71">
        <v>0</v>
      </c>
      <c r="JZ31" s="71">
        <v>0</v>
      </c>
      <c r="KA31" s="71">
        <v>0</v>
      </c>
      <c r="KB31" s="71">
        <v>0</v>
      </c>
      <c r="KC31" s="71">
        <v>0</v>
      </c>
      <c r="KD31" s="71">
        <v>0</v>
      </c>
      <c r="KE31" s="71">
        <v>0</v>
      </c>
      <c r="KF31" s="71">
        <v>0</v>
      </c>
      <c r="KG31" s="71">
        <v>0</v>
      </c>
      <c r="KH31" s="71">
        <v>0</v>
      </c>
      <c r="KI31" s="71">
        <v>0</v>
      </c>
      <c r="KJ31" s="71">
        <v>43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0</v>
      </c>
      <c r="KT31" s="71">
        <v>0</v>
      </c>
      <c r="KU31" s="71">
        <v>0</v>
      </c>
      <c r="KV31" s="71">
        <v>0</v>
      </c>
      <c r="KW31" s="71">
        <v>0</v>
      </c>
      <c r="KX31" s="71">
        <v>0</v>
      </c>
      <c r="KY31" s="71">
        <v>0</v>
      </c>
      <c r="KZ31" s="71">
        <v>0</v>
      </c>
      <c r="LA31" s="71">
        <v>0</v>
      </c>
      <c r="LB31" s="71">
        <v>0</v>
      </c>
      <c r="LC31" s="71">
        <v>0</v>
      </c>
      <c r="LD31" s="71">
        <v>0</v>
      </c>
      <c r="LE31" s="71">
        <v>0</v>
      </c>
      <c r="LF31" s="71">
        <v>0</v>
      </c>
      <c r="LG31" s="70">
        <v>0</v>
      </c>
      <c r="LH31" s="71">
        <v>0</v>
      </c>
      <c r="LI31" s="71">
        <v>0</v>
      </c>
      <c r="LJ31" s="71">
        <v>0</v>
      </c>
      <c r="LK31" s="71">
        <v>0</v>
      </c>
      <c r="LL31" s="71">
        <v>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0</v>
      </c>
      <c r="LX31" s="71">
        <v>0</v>
      </c>
      <c r="LY31" s="71">
        <v>0</v>
      </c>
      <c r="LZ31" s="71">
        <v>0</v>
      </c>
      <c r="MA31" s="71">
        <v>0</v>
      </c>
      <c r="MB31" s="71">
        <v>0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0</v>
      </c>
      <c r="MI31" s="71">
        <v>0</v>
      </c>
      <c r="MJ31" s="71">
        <v>0</v>
      </c>
      <c r="MK31" s="71">
        <v>0</v>
      </c>
      <c r="ML31" s="71">
        <v>0</v>
      </c>
      <c r="MM31" s="71">
        <v>0</v>
      </c>
      <c r="MN31" s="71">
        <v>0</v>
      </c>
      <c r="MO31" s="71">
        <v>0</v>
      </c>
      <c r="MP31" s="71">
        <v>0</v>
      </c>
      <c r="MQ31" s="70">
        <v>0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0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0</v>
      </c>
      <c r="NI31" s="71">
        <v>0</v>
      </c>
      <c r="NJ31" s="71">
        <v>0</v>
      </c>
      <c r="NK31" s="70">
        <v>0</v>
      </c>
      <c r="NL31" s="71">
        <v>0</v>
      </c>
      <c r="NM31" s="71">
        <v>0</v>
      </c>
      <c r="NN31" s="71">
        <v>0</v>
      </c>
      <c r="NO31" s="71">
        <v>0</v>
      </c>
      <c r="NP31" s="71">
        <v>0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0</v>
      </c>
      <c r="QB31" s="71">
        <v>0</v>
      </c>
      <c r="QC31" s="71">
        <v>0</v>
      </c>
      <c r="QD31" s="71">
        <v>0</v>
      </c>
      <c r="QE31" s="71">
        <v>0</v>
      </c>
      <c r="QF31" s="71">
        <v>0</v>
      </c>
      <c r="QG31" s="71">
        <v>0</v>
      </c>
      <c r="QH31" s="71">
        <v>0</v>
      </c>
      <c r="QI31" s="71">
        <v>0</v>
      </c>
      <c r="QJ31" s="71">
        <v>0</v>
      </c>
      <c r="QK31" s="71">
        <v>0</v>
      </c>
      <c r="QL31" s="71">
        <v>0</v>
      </c>
      <c r="QM31" s="71">
        <v>0</v>
      </c>
      <c r="QN31" s="71">
        <v>0</v>
      </c>
      <c r="QO31" s="71">
        <v>0</v>
      </c>
      <c r="QP31" s="71">
        <v>0</v>
      </c>
      <c r="QQ31" s="71">
        <v>0</v>
      </c>
      <c r="QR31" s="71">
        <v>0</v>
      </c>
      <c r="QS31" s="71">
        <v>0</v>
      </c>
      <c r="QT31" s="71">
        <v>0</v>
      </c>
      <c r="QU31" s="71">
        <v>0</v>
      </c>
      <c r="QV31" s="71">
        <v>0</v>
      </c>
      <c r="QW31" s="71">
        <v>0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f>[2]гериатрия!O30</f>
        <v>0</v>
      </c>
      <c r="RD31" s="73">
        <f>C31+E31+T31+W31+AD31+AK31+AP31+AR31+AV31+BG31+BO31+BT31+CN31+CX31+DB31+DV31+EI31+EQ31+EU31+HW31+IH31+IR31+IW31+JD31+JI31+JV31+JX31+KM31+KS31+LG31+LW31+MQ31+NK31+NT31+NZ31+OJ31+QA31+RB31</f>
        <v>-177</v>
      </c>
      <c r="RF31" s="74"/>
      <c r="RG31" s="75"/>
    </row>
    <row r="32" spans="1:475" ht="24" customHeight="1" x14ac:dyDescent="0.4">
      <c r="A32" s="83">
        <v>14</v>
      </c>
      <c r="B32" s="84" t="s">
        <v>958</v>
      </c>
      <c r="C32" s="70">
        <v>0</v>
      </c>
      <c r="D32" s="71"/>
      <c r="E32" s="70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1">
        <v>0</v>
      </c>
      <c r="T32" s="70">
        <v>0</v>
      </c>
      <c r="U32" s="71">
        <v>0</v>
      </c>
      <c r="V32" s="71">
        <v>0</v>
      </c>
      <c r="W32" s="70"/>
      <c r="X32" s="71">
        <v>0</v>
      </c>
      <c r="Y32" s="71">
        <v>0</v>
      </c>
      <c r="Z32" s="71">
        <v>0</v>
      </c>
      <c r="AA32" s="71">
        <v>0</v>
      </c>
      <c r="AB32" s="71">
        <v>0</v>
      </c>
      <c r="AC32" s="71">
        <v>0</v>
      </c>
      <c r="AD32" s="70">
        <v>11</v>
      </c>
      <c r="AE32" s="71">
        <v>11</v>
      </c>
      <c r="AF32" s="71">
        <v>0</v>
      </c>
      <c r="AG32" s="71">
        <v>0</v>
      </c>
      <c r="AH32" s="71">
        <v>0</v>
      </c>
      <c r="AI32" s="71">
        <v>0</v>
      </c>
      <c r="AJ32" s="71">
        <v>0</v>
      </c>
      <c r="AK32" s="70">
        <v>0</v>
      </c>
      <c r="AL32" s="71">
        <v>0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0</v>
      </c>
      <c r="BU32" s="71">
        <v>0</v>
      </c>
      <c r="BV32" s="71">
        <v>0</v>
      </c>
      <c r="BW32" s="71">
        <v>0</v>
      </c>
      <c r="BX32" s="71">
        <v>0</v>
      </c>
      <c r="BY32" s="71">
        <v>0</v>
      </c>
      <c r="BZ32" s="71">
        <v>0</v>
      </c>
      <c r="CA32" s="71">
        <v>0</v>
      </c>
      <c r="CB32" s="71">
        <v>0</v>
      </c>
      <c r="CC32" s="71">
        <v>0</v>
      </c>
      <c r="CD32" s="71">
        <v>0</v>
      </c>
      <c r="CE32" s="71">
        <v>0</v>
      </c>
      <c r="CF32" s="71">
        <v>0</v>
      </c>
      <c r="CG32" s="71">
        <v>0</v>
      </c>
      <c r="CH32" s="71">
        <v>0</v>
      </c>
      <c r="CI32" s="71">
        <v>0</v>
      </c>
      <c r="CJ32" s="71">
        <v>0</v>
      </c>
      <c r="CK32" s="71">
        <v>0</v>
      </c>
      <c r="CL32" s="71">
        <v>0</v>
      </c>
      <c r="CM32" s="71">
        <v>0</v>
      </c>
      <c r="CN32" s="70">
        <v>-100</v>
      </c>
      <c r="CO32" s="71">
        <v>-100</v>
      </c>
      <c r="CP32" s="71">
        <v>0</v>
      </c>
      <c r="CQ32" s="71">
        <v>0</v>
      </c>
      <c r="CR32" s="71">
        <v>0</v>
      </c>
      <c r="CS32" s="71">
        <v>0</v>
      </c>
      <c r="CT32" s="71">
        <v>0</v>
      </c>
      <c r="CU32" s="71">
        <v>0</v>
      </c>
      <c r="CV32" s="71">
        <v>0</v>
      </c>
      <c r="CW32" s="71">
        <v>0</v>
      </c>
      <c r="CX32" s="70">
        <v>0</v>
      </c>
      <c r="CY32" s="71">
        <v>0</v>
      </c>
      <c r="CZ32" s="71">
        <v>0</v>
      </c>
      <c r="DA32" s="71">
        <v>0</v>
      </c>
      <c r="DB32" s="70">
        <v>-100</v>
      </c>
      <c r="DC32" s="71">
        <v>0</v>
      </c>
      <c r="DD32" s="71">
        <v>0</v>
      </c>
      <c r="DE32" s="71">
        <v>0</v>
      </c>
      <c r="DF32" s="71">
        <v>0</v>
      </c>
      <c r="DG32" s="71">
        <v>0</v>
      </c>
      <c r="DH32" s="71">
        <v>0</v>
      </c>
      <c r="DI32" s="71">
        <v>0</v>
      </c>
      <c r="DJ32" s="71">
        <v>0</v>
      </c>
      <c r="DK32" s="71">
        <v>-100</v>
      </c>
      <c r="DL32" s="71">
        <v>0</v>
      </c>
      <c r="DM32" s="71">
        <v>0</v>
      </c>
      <c r="DN32" s="71">
        <v>0</v>
      </c>
      <c r="DO32" s="71">
        <v>0</v>
      </c>
      <c r="DP32" s="71">
        <v>0</v>
      </c>
      <c r="DQ32" s="71">
        <v>0</v>
      </c>
      <c r="DR32" s="71">
        <v>0</v>
      </c>
      <c r="DS32" s="71">
        <v>0</v>
      </c>
      <c r="DT32" s="71">
        <v>0</v>
      </c>
      <c r="DU32" s="71">
        <v>0</v>
      </c>
      <c r="DV32" s="70">
        <v>15</v>
      </c>
      <c r="DW32" s="71">
        <v>0</v>
      </c>
      <c r="DX32" s="71">
        <v>0</v>
      </c>
      <c r="DY32" s="71">
        <v>15</v>
      </c>
      <c r="DZ32" s="71">
        <v>0</v>
      </c>
      <c r="EA32" s="71">
        <v>0</v>
      </c>
      <c r="EB32" s="71">
        <v>0</v>
      </c>
      <c r="EC32" s="71">
        <v>0</v>
      </c>
      <c r="ED32" s="71">
        <v>0</v>
      </c>
      <c r="EE32" s="71">
        <v>0</v>
      </c>
      <c r="EF32" s="71">
        <v>0</v>
      </c>
      <c r="EG32" s="71">
        <v>0</v>
      </c>
      <c r="EH32" s="71">
        <v>0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0</v>
      </c>
      <c r="ER32" s="71">
        <v>0</v>
      </c>
      <c r="ES32" s="71">
        <v>0</v>
      </c>
      <c r="ET32" s="71">
        <v>0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0</v>
      </c>
      <c r="HX32" s="71">
        <v>0</v>
      </c>
      <c r="HY32" s="71">
        <v>0</v>
      </c>
      <c r="HZ32" s="71">
        <v>0</v>
      </c>
      <c r="IA32" s="71">
        <v>0</v>
      </c>
      <c r="IB32" s="71">
        <v>0</v>
      </c>
      <c r="IC32" s="71">
        <v>0</v>
      </c>
      <c r="ID32" s="71">
        <v>0</v>
      </c>
      <c r="IE32" s="71">
        <v>0</v>
      </c>
      <c r="IF32" s="71">
        <v>0</v>
      </c>
      <c r="IG32" s="71">
        <v>0</v>
      </c>
      <c r="IH32" s="70">
        <v>0</v>
      </c>
      <c r="II32" s="71">
        <v>0</v>
      </c>
      <c r="IJ32" s="71">
        <v>0</v>
      </c>
      <c r="IK32" s="71">
        <v>0</v>
      </c>
      <c r="IL32" s="71">
        <v>0</v>
      </c>
      <c r="IM32" s="71">
        <v>0</v>
      </c>
      <c r="IN32" s="71">
        <v>0</v>
      </c>
      <c r="IO32" s="71">
        <v>0</v>
      </c>
      <c r="IP32" s="71">
        <v>0</v>
      </c>
      <c r="IQ32" s="71">
        <v>0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-50</v>
      </c>
      <c r="IX32" s="71">
        <v>0</v>
      </c>
      <c r="IY32" s="71">
        <v>0</v>
      </c>
      <c r="IZ32" s="71">
        <v>0</v>
      </c>
      <c r="JA32" s="71">
        <v>-50</v>
      </c>
      <c r="JB32" s="71">
        <v>0</v>
      </c>
      <c r="JC32" s="71">
        <v>0</v>
      </c>
      <c r="JD32" s="70">
        <v>0</v>
      </c>
      <c r="JE32" s="71">
        <v>0</v>
      </c>
      <c r="JF32" s="71">
        <v>0</v>
      </c>
      <c r="JG32" s="71">
        <v>0</v>
      </c>
      <c r="JH32" s="71">
        <v>0</v>
      </c>
      <c r="JI32" s="70">
        <v>0</v>
      </c>
      <c r="JJ32" s="71">
        <v>0</v>
      </c>
      <c r="JK32" s="71">
        <v>0</v>
      </c>
      <c r="JL32" s="71">
        <v>0</v>
      </c>
      <c r="JM32" s="71">
        <v>0</v>
      </c>
      <c r="JN32" s="71">
        <v>0</v>
      </c>
      <c r="JO32" s="71">
        <v>0</v>
      </c>
      <c r="JP32" s="71">
        <v>0</v>
      </c>
      <c r="JQ32" s="71">
        <v>0</v>
      </c>
      <c r="JR32" s="71">
        <v>0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253</v>
      </c>
      <c r="JY32" s="71">
        <v>253</v>
      </c>
      <c r="JZ32" s="71">
        <v>0</v>
      </c>
      <c r="KA32" s="71">
        <v>0</v>
      </c>
      <c r="KB32" s="71">
        <v>0</v>
      </c>
      <c r="KC32" s="71">
        <v>0</v>
      </c>
      <c r="KD32" s="71">
        <v>0</v>
      </c>
      <c r="KE32" s="71">
        <v>0</v>
      </c>
      <c r="KF32" s="71">
        <v>0</v>
      </c>
      <c r="KG32" s="71">
        <v>0</v>
      </c>
      <c r="KH32" s="71">
        <v>0</v>
      </c>
      <c r="KI32" s="71">
        <v>0</v>
      </c>
      <c r="KJ32" s="71">
        <v>0</v>
      </c>
      <c r="KK32" s="71">
        <v>0</v>
      </c>
      <c r="KL32" s="71">
        <v>0</v>
      </c>
      <c r="KM32" s="70">
        <v>0</v>
      </c>
      <c r="KN32" s="71">
        <v>0</v>
      </c>
      <c r="KO32" s="71">
        <v>0</v>
      </c>
      <c r="KP32" s="71">
        <v>0</v>
      </c>
      <c r="KQ32" s="71">
        <v>0</v>
      </c>
      <c r="KR32" s="71">
        <v>0</v>
      </c>
      <c r="KS32" s="70">
        <v>-120</v>
      </c>
      <c r="KT32" s="71">
        <v>0</v>
      </c>
      <c r="KU32" s="71">
        <v>0</v>
      </c>
      <c r="KV32" s="71">
        <v>-20</v>
      </c>
      <c r="KW32" s="71">
        <v>-50</v>
      </c>
      <c r="KX32" s="71">
        <v>-20</v>
      </c>
      <c r="KY32" s="71">
        <v>0</v>
      </c>
      <c r="KZ32" s="71">
        <v>0</v>
      </c>
      <c r="LA32" s="71">
        <v>0</v>
      </c>
      <c r="LB32" s="71">
        <v>-30</v>
      </c>
      <c r="LC32" s="71">
        <v>0</v>
      </c>
      <c r="LD32" s="71">
        <v>0</v>
      </c>
      <c r="LE32" s="71">
        <v>0</v>
      </c>
      <c r="LF32" s="71">
        <v>0</v>
      </c>
      <c r="LG32" s="70">
        <v>0</v>
      </c>
      <c r="LH32" s="71">
        <v>0</v>
      </c>
      <c r="LI32" s="71">
        <v>0</v>
      </c>
      <c r="LJ32" s="71">
        <v>0</v>
      </c>
      <c r="LK32" s="71">
        <v>0</v>
      </c>
      <c r="LL32" s="71">
        <v>0</v>
      </c>
      <c r="LM32" s="71">
        <v>0</v>
      </c>
      <c r="LN32" s="71">
        <v>0</v>
      </c>
      <c r="LO32" s="71">
        <v>0</v>
      </c>
      <c r="LP32" s="71">
        <v>0</v>
      </c>
      <c r="LQ32" s="71">
        <v>0</v>
      </c>
      <c r="LR32" s="71">
        <v>0</v>
      </c>
      <c r="LS32" s="71">
        <v>0</v>
      </c>
      <c r="LT32" s="71">
        <v>0</v>
      </c>
      <c r="LU32" s="71">
        <v>0</v>
      </c>
      <c r="LV32" s="71">
        <v>0</v>
      </c>
      <c r="LW32" s="70">
        <v>0</v>
      </c>
      <c r="LX32" s="71">
        <v>0</v>
      </c>
      <c r="LY32" s="71">
        <v>0</v>
      </c>
      <c r="LZ32" s="71">
        <v>0</v>
      </c>
      <c r="MA32" s="71">
        <v>0</v>
      </c>
      <c r="MB32" s="71">
        <v>0</v>
      </c>
      <c r="MC32" s="71">
        <v>0</v>
      </c>
      <c r="MD32" s="71">
        <v>0</v>
      </c>
      <c r="ME32" s="71">
        <v>0</v>
      </c>
      <c r="MF32" s="71">
        <v>0</v>
      </c>
      <c r="MG32" s="71">
        <v>0</v>
      </c>
      <c r="MH32" s="71">
        <v>0</v>
      </c>
      <c r="MI32" s="71">
        <v>0</v>
      </c>
      <c r="MJ32" s="71">
        <v>0</v>
      </c>
      <c r="MK32" s="71">
        <v>0</v>
      </c>
      <c r="ML32" s="71">
        <v>0</v>
      </c>
      <c r="MM32" s="71">
        <v>0</v>
      </c>
      <c r="MN32" s="71">
        <v>0</v>
      </c>
      <c r="MO32" s="71">
        <v>0</v>
      </c>
      <c r="MP32" s="71">
        <v>0</v>
      </c>
      <c r="MQ32" s="70">
        <v>-144</v>
      </c>
      <c r="MR32" s="71">
        <v>0</v>
      </c>
      <c r="MS32" s="71">
        <v>0</v>
      </c>
      <c r="MT32" s="71">
        <v>0</v>
      </c>
      <c r="MU32" s="71">
        <v>0</v>
      </c>
      <c r="MV32" s="71">
        <v>0</v>
      </c>
      <c r="MW32" s="71">
        <v>0</v>
      </c>
      <c r="MX32" s="71">
        <v>0</v>
      </c>
      <c r="MY32" s="71">
        <v>0</v>
      </c>
      <c r="MZ32" s="71">
        <v>0</v>
      </c>
      <c r="NA32" s="71">
        <v>0</v>
      </c>
      <c r="NB32" s="71">
        <v>-74</v>
      </c>
      <c r="NC32" s="71">
        <v>-20</v>
      </c>
      <c r="ND32" s="71">
        <v>-50</v>
      </c>
      <c r="NE32" s="71">
        <v>0</v>
      </c>
      <c r="NF32" s="71">
        <v>0</v>
      </c>
      <c r="NG32" s="71">
        <v>0</v>
      </c>
      <c r="NH32" s="71">
        <v>0</v>
      </c>
      <c r="NI32" s="71">
        <v>0</v>
      </c>
      <c r="NJ32" s="71">
        <v>0</v>
      </c>
      <c r="NK32" s="70">
        <v>0</v>
      </c>
      <c r="NL32" s="71">
        <v>0</v>
      </c>
      <c r="NM32" s="71">
        <v>0</v>
      </c>
      <c r="NN32" s="71">
        <v>0</v>
      </c>
      <c r="NO32" s="71">
        <v>0</v>
      </c>
      <c r="NP32" s="71">
        <v>0</v>
      </c>
      <c r="NQ32" s="71">
        <v>0</v>
      </c>
      <c r="NR32" s="71">
        <v>0</v>
      </c>
      <c r="NS32" s="71">
        <v>0</v>
      </c>
      <c r="NT32" s="70">
        <v>0</v>
      </c>
      <c r="NU32" s="71">
        <v>0</v>
      </c>
      <c r="NV32" s="71">
        <v>0</v>
      </c>
      <c r="NW32" s="71">
        <v>0</v>
      </c>
      <c r="NX32" s="71">
        <v>0</v>
      </c>
      <c r="NY32" s="71">
        <v>0</v>
      </c>
      <c r="NZ32" s="70">
        <v>34</v>
      </c>
      <c r="OA32" s="71">
        <v>0</v>
      </c>
      <c r="OB32" s="71">
        <v>0</v>
      </c>
      <c r="OC32" s="71">
        <v>0</v>
      </c>
      <c r="OD32" s="71">
        <v>0</v>
      </c>
      <c r="OE32" s="71">
        <v>0</v>
      </c>
      <c r="OF32" s="71">
        <v>0</v>
      </c>
      <c r="OG32" s="71">
        <v>34</v>
      </c>
      <c r="OH32" s="71">
        <v>0</v>
      </c>
      <c r="OI32" s="71">
        <v>0</v>
      </c>
      <c r="OJ32" s="70">
        <v>0</v>
      </c>
      <c r="OK32" s="71">
        <v>0</v>
      </c>
      <c r="OL32" s="71">
        <v>0</v>
      </c>
      <c r="OM32" s="71">
        <v>0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f>[2]гериатрия!O31</f>
        <v>0</v>
      </c>
      <c r="RD32" s="73">
        <f>C32+E32+T32+W32+AD32+AK32+AP32+AR32+AV32+BG32+BO32+BT32+CN32+CX32+DB32+DV32+EI32+EQ32+EU32+HW32+IH32+IR32+IW32+JD32+JI32+JV32+JX32+KM32+KS32+LG32+LW32+MQ32+NK32+NT32+NZ32+OJ32+QA32+RB32</f>
        <v>-201</v>
      </c>
      <c r="RF32" s="74"/>
      <c r="RG32" s="75"/>
    </row>
    <row r="33" spans="1:475" ht="22.5" customHeight="1" x14ac:dyDescent="0.4">
      <c r="A33" s="77"/>
      <c r="B33" s="78" t="s">
        <v>959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9">
        <v>0</v>
      </c>
      <c r="AB33" s="79">
        <v>0</v>
      </c>
      <c r="AC33" s="79">
        <v>0</v>
      </c>
      <c r="AD33" s="79">
        <v>19</v>
      </c>
      <c r="AE33" s="79">
        <v>19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9">
        <v>0</v>
      </c>
      <c r="AL33" s="79">
        <v>0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9">
        <v>0</v>
      </c>
      <c r="BD33" s="79">
        <v>0</v>
      </c>
      <c r="BE33" s="79">
        <v>0</v>
      </c>
      <c r="BF33" s="79">
        <v>0</v>
      </c>
      <c r="BG33" s="79">
        <v>15</v>
      </c>
      <c r="BH33" s="79">
        <v>0</v>
      </c>
      <c r="BI33" s="79">
        <v>0</v>
      </c>
      <c r="BJ33" s="79">
        <v>15</v>
      </c>
      <c r="BK33" s="79">
        <v>0</v>
      </c>
      <c r="BL33" s="79">
        <v>0</v>
      </c>
      <c r="BM33" s="79">
        <v>0</v>
      </c>
      <c r="BN33" s="79">
        <v>0</v>
      </c>
      <c r="BO33" s="79">
        <v>0</v>
      </c>
      <c r="BP33" s="79">
        <v>0</v>
      </c>
      <c r="BQ33" s="79">
        <v>0</v>
      </c>
      <c r="BR33" s="79">
        <v>0</v>
      </c>
      <c r="BS33" s="79">
        <v>0</v>
      </c>
      <c r="BT33" s="79">
        <v>-251</v>
      </c>
      <c r="BU33" s="79">
        <v>0</v>
      </c>
      <c r="BV33" s="79">
        <v>0</v>
      </c>
      <c r="BW33" s="79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-251</v>
      </c>
      <c r="CF33" s="79">
        <v>0</v>
      </c>
      <c r="CG33" s="79">
        <v>0</v>
      </c>
      <c r="CH33" s="79">
        <v>0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-100</v>
      </c>
      <c r="CO33" s="79">
        <v>-100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-100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-100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15</v>
      </c>
      <c r="DW33" s="79">
        <v>0</v>
      </c>
      <c r="DX33" s="79">
        <v>0</v>
      </c>
      <c r="DY33" s="79">
        <v>15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F33" s="79">
        <v>0</v>
      </c>
      <c r="EG33" s="79">
        <v>0</v>
      </c>
      <c r="EH33" s="79">
        <v>0</v>
      </c>
      <c r="EI33" s="79">
        <v>0</v>
      </c>
      <c r="EJ33" s="79">
        <v>0</v>
      </c>
      <c r="EK33" s="79">
        <v>0</v>
      </c>
      <c r="EL33" s="79">
        <v>0</v>
      </c>
      <c r="EM33" s="79">
        <v>0</v>
      </c>
      <c r="EN33" s="79">
        <v>0</v>
      </c>
      <c r="EO33" s="79">
        <v>0</v>
      </c>
      <c r="EP33" s="79">
        <v>0</v>
      </c>
      <c r="EQ33" s="79">
        <v>0</v>
      </c>
      <c r="ER33" s="79">
        <v>0</v>
      </c>
      <c r="ES33" s="79">
        <v>0</v>
      </c>
      <c r="ET33" s="79">
        <v>0</v>
      </c>
      <c r="EU33" s="79">
        <v>0</v>
      </c>
      <c r="EV33" s="79">
        <v>0</v>
      </c>
      <c r="EW33" s="79">
        <v>0</v>
      </c>
      <c r="EX33" s="79">
        <v>0</v>
      </c>
      <c r="EY33" s="79">
        <v>0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0</v>
      </c>
      <c r="FH33" s="79">
        <v>0</v>
      </c>
      <c r="FI33" s="79">
        <v>0</v>
      </c>
      <c r="FJ33" s="79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9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9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9">
        <v>0</v>
      </c>
      <c r="GH33" s="79">
        <v>0</v>
      </c>
      <c r="GI33" s="79">
        <v>0</v>
      </c>
      <c r="GJ33" s="79">
        <v>0</v>
      </c>
      <c r="GK33" s="79">
        <v>0</v>
      </c>
      <c r="GL33" s="79">
        <v>0</v>
      </c>
      <c r="GM33" s="79">
        <v>0</v>
      </c>
      <c r="GN33" s="79">
        <v>0</v>
      </c>
      <c r="GO33" s="79">
        <v>0</v>
      </c>
      <c r="GP33" s="79">
        <v>0</v>
      </c>
      <c r="GQ33" s="79">
        <v>0</v>
      </c>
      <c r="GR33" s="79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9">
        <v>5</v>
      </c>
      <c r="HX33" s="79">
        <v>0</v>
      </c>
      <c r="HY33" s="79">
        <v>5</v>
      </c>
      <c r="HZ33" s="79">
        <v>0</v>
      </c>
      <c r="IA33" s="79">
        <v>0</v>
      </c>
      <c r="IB33" s="79">
        <v>0</v>
      </c>
      <c r="IC33" s="79">
        <v>0</v>
      </c>
      <c r="ID33" s="79">
        <v>0</v>
      </c>
      <c r="IE33" s="79">
        <v>0</v>
      </c>
      <c r="IF33" s="79">
        <v>0</v>
      </c>
      <c r="IG33" s="79">
        <v>0</v>
      </c>
      <c r="IH33" s="79">
        <v>0</v>
      </c>
      <c r="II33" s="79">
        <v>0</v>
      </c>
      <c r="IJ33" s="79">
        <v>0</v>
      </c>
      <c r="IK33" s="79">
        <v>0</v>
      </c>
      <c r="IL33" s="79">
        <v>0</v>
      </c>
      <c r="IM33" s="79">
        <v>0</v>
      </c>
      <c r="IN33" s="79">
        <v>0</v>
      </c>
      <c r="IO33" s="79">
        <v>0</v>
      </c>
      <c r="IP33" s="79">
        <v>0</v>
      </c>
      <c r="IQ33" s="79">
        <v>0</v>
      </c>
      <c r="IR33" s="79">
        <v>0</v>
      </c>
      <c r="IS33" s="79">
        <v>0</v>
      </c>
      <c r="IT33" s="79">
        <v>0</v>
      </c>
      <c r="IU33" s="79">
        <v>0</v>
      </c>
      <c r="IV33" s="79">
        <v>0</v>
      </c>
      <c r="IW33" s="79">
        <v>-50</v>
      </c>
      <c r="IX33" s="79">
        <v>0</v>
      </c>
      <c r="IY33" s="79">
        <v>0</v>
      </c>
      <c r="IZ33" s="79">
        <v>0</v>
      </c>
      <c r="JA33" s="79">
        <v>-50</v>
      </c>
      <c r="JB33" s="79">
        <v>0</v>
      </c>
      <c r="JC33" s="79">
        <v>0</v>
      </c>
      <c r="JD33" s="79">
        <v>3</v>
      </c>
      <c r="JE33" s="79">
        <v>0</v>
      </c>
      <c r="JF33" s="79">
        <v>3</v>
      </c>
      <c r="JG33" s="79">
        <v>0</v>
      </c>
      <c r="JH33" s="79">
        <v>0</v>
      </c>
      <c r="JI33" s="79">
        <v>0</v>
      </c>
      <c r="JJ33" s="79">
        <v>0</v>
      </c>
      <c r="JK33" s="79">
        <v>0</v>
      </c>
      <c r="JL33" s="79">
        <v>0</v>
      </c>
      <c r="JM33" s="79">
        <v>0</v>
      </c>
      <c r="JN33" s="79">
        <v>0</v>
      </c>
      <c r="JO33" s="79">
        <v>0</v>
      </c>
      <c r="JP33" s="79">
        <v>0</v>
      </c>
      <c r="JQ33" s="79">
        <v>0</v>
      </c>
      <c r="JR33" s="79">
        <v>0</v>
      </c>
      <c r="JS33" s="79">
        <v>0</v>
      </c>
      <c r="JT33" s="79">
        <v>0</v>
      </c>
      <c r="JU33" s="79">
        <v>0</v>
      </c>
      <c r="JV33" s="79">
        <v>0</v>
      </c>
      <c r="JW33" s="79">
        <v>0</v>
      </c>
      <c r="JX33" s="79">
        <v>296</v>
      </c>
      <c r="JY33" s="79">
        <v>253</v>
      </c>
      <c r="JZ33" s="79">
        <v>0</v>
      </c>
      <c r="KA33" s="79">
        <v>0</v>
      </c>
      <c r="KB33" s="79">
        <v>0</v>
      </c>
      <c r="KC33" s="79">
        <v>0</v>
      </c>
      <c r="KD33" s="79">
        <v>0</v>
      </c>
      <c r="KE33" s="79">
        <v>0</v>
      </c>
      <c r="KF33" s="79">
        <v>0</v>
      </c>
      <c r="KG33" s="79">
        <v>0</v>
      </c>
      <c r="KH33" s="79">
        <v>0</v>
      </c>
      <c r="KI33" s="79">
        <v>0</v>
      </c>
      <c r="KJ33" s="79">
        <v>43</v>
      </c>
      <c r="KK33" s="79">
        <v>0</v>
      </c>
      <c r="KL33" s="79">
        <v>0</v>
      </c>
      <c r="KM33" s="79">
        <v>0</v>
      </c>
      <c r="KN33" s="79">
        <v>0</v>
      </c>
      <c r="KO33" s="79">
        <v>0</v>
      </c>
      <c r="KP33" s="79">
        <v>0</v>
      </c>
      <c r="KQ33" s="79">
        <v>0</v>
      </c>
      <c r="KR33" s="79">
        <v>0</v>
      </c>
      <c r="KS33" s="79">
        <v>-120</v>
      </c>
      <c r="KT33" s="79">
        <v>0</v>
      </c>
      <c r="KU33" s="79">
        <v>0</v>
      </c>
      <c r="KV33" s="79">
        <v>-20</v>
      </c>
      <c r="KW33" s="79">
        <v>-50</v>
      </c>
      <c r="KX33" s="79">
        <v>-20</v>
      </c>
      <c r="KY33" s="79">
        <v>0</v>
      </c>
      <c r="KZ33" s="79">
        <v>0</v>
      </c>
      <c r="LA33" s="79">
        <v>0</v>
      </c>
      <c r="LB33" s="79">
        <v>-30</v>
      </c>
      <c r="LC33" s="79">
        <v>0</v>
      </c>
      <c r="LD33" s="79">
        <v>0</v>
      </c>
      <c r="LE33" s="79">
        <v>0</v>
      </c>
      <c r="LF33" s="79">
        <v>0</v>
      </c>
      <c r="LG33" s="79">
        <v>0</v>
      </c>
      <c r="LH33" s="79">
        <v>0</v>
      </c>
      <c r="LI33" s="79">
        <v>0</v>
      </c>
      <c r="LJ33" s="79">
        <v>0</v>
      </c>
      <c r="LK33" s="79">
        <v>0</v>
      </c>
      <c r="LL33" s="79">
        <v>0</v>
      </c>
      <c r="LM33" s="79">
        <v>0</v>
      </c>
      <c r="LN33" s="79">
        <v>0</v>
      </c>
      <c r="LO33" s="79">
        <v>0</v>
      </c>
      <c r="LP33" s="79">
        <v>0</v>
      </c>
      <c r="LQ33" s="79">
        <v>0</v>
      </c>
      <c r="LR33" s="79">
        <v>0</v>
      </c>
      <c r="LS33" s="79">
        <v>0</v>
      </c>
      <c r="LT33" s="79">
        <v>0</v>
      </c>
      <c r="LU33" s="79">
        <v>0</v>
      </c>
      <c r="LV33" s="79">
        <v>0</v>
      </c>
      <c r="LW33" s="79">
        <v>0</v>
      </c>
      <c r="LX33" s="79">
        <v>0</v>
      </c>
      <c r="LY33" s="79">
        <v>0</v>
      </c>
      <c r="LZ33" s="79">
        <v>0</v>
      </c>
      <c r="MA33" s="79">
        <v>0</v>
      </c>
      <c r="MB33" s="79">
        <v>0</v>
      </c>
      <c r="MC33" s="79">
        <v>0</v>
      </c>
      <c r="MD33" s="79">
        <v>0</v>
      </c>
      <c r="ME33" s="79">
        <v>0</v>
      </c>
      <c r="MF33" s="79">
        <v>0</v>
      </c>
      <c r="MG33" s="79">
        <v>0</v>
      </c>
      <c r="MH33" s="79">
        <v>0</v>
      </c>
      <c r="MI33" s="79">
        <v>0</v>
      </c>
      <c r="MJ33" s="79">
        <v>0</v>
      </c>
      <c r="MK33" s="79">
        <v>0</v>
      </c>
      <c r="ML33" s="79">
        <v>0</v>
      </c>
      <c r="MM33" s="79">
        <v>0</v>
      </c>
      <c r="MN33" s="79">
        <v>0</v>
      </c>
      <c r="MO33" s="79">
        <v>0</v>
      </c>
      <c r="MP33" s="79">
        <v>0</v>
      </c>
      <c r="MQ33" s="79">
        <v>-144</v>
      </c>
      <c r="MR33" s="79">
        <v>0</v>
      </c>
      <c r="MS33" s="79">
        <v>0</v>
      </c>
      <c r="MT33" s="79">
        <v>0</v>
      </c>
      <c r="MU33" s="79">
        <v>0</v>
      </c>
      <c r="MV33" s="79">
        <v>0</v>
      </c>
      <c r="MW33" s="79">
        <v>0</v>
      </c>
      <c r="MX33" s="79">
        <v>0</v>
      </c>
      <c r="MY33" s="79">
        <v>0</v>
      </c>
      <c r="MZ33" s="79">
        <v>0</v>
      </c>
      <c r="NA33" s="79">
        <v>0</v>
      </c>
      <c r="NB33" s="79">
        <v>-74</v>
      </c>
      <c r="NC33" s="79">
        <v>-20</v>
      </c>
      <c r="ND33" s="79">
        <v>-50</v>
      </c>
      <c r="NE33" s="79">
        <v>0</v>
      </c>
      <c r="NF33" s="79">
        <v>0</v>
      </c>
      <c r="NG33" s="79">
        <v>0</v>
      </c>
      <c r="NH33" s="79">
        <v>0</v>
      </c>
      <c r="NI33" s="79">
        <v>0</v>
      </c>
      <c r="NJ33" s="79">
        <v>0</v>
      </c>
      <c r="NK33" s="79">
        <v>0</v>
      </c>
      <c r="NL33" s="79">
        <v>0</v>
      </c>
      <c r="NM33" s="79">
        <v>0</v>
      </c>
      <c r="NN33" s="79">
        <v>0</v>
      </c>
      <c r="NO33" s="79">
        <v>0</v>
      </c>
      <c r="NP33" s="79">
        <v>0</v>
      </c>
      <c r="NQ33" s="79">
        <v>0</v>
      </c>
      <c r="NR33" s="79">
        <v>0</v>
      </c>
      <c r="NS33" s="79">
        <v>0</v>
      </c>
      <c r="NT33" s="79">
        <v>0</v>
      </c>
      <c r="NU33" s="79">
        <v>0</v>
      </c>
      <c r="NV33" s="79">
        <v>0</v>
      </c>
      <c r="NW33" s="79">
        <v>0</v>
      </c>
      <c r="NX33" s="79">
        <v>0</v>
      </c>
      <c r="NY33" s="79">
        <v>0</v>
      </c>
      <c r="NZ33" s="79">
        <v>34</v>
      </c>
      <c r="OA33" s="79">
        <v>0</v>
      </c>
      <c r="OB33" s="79">
        <v>0</v>
      </c>
      <c r="OC33" s="79">
        <v>0</v>
      </c>
      <c r="OD33" s="79">
        <v>0</v>
      </c>
      <c r="OE33" s="79">
        <v>0</v>
      </c>
      <c r="OF33" s="79">
        <v>0</v>
      </c>
      <c r="OG33" s="79">
        <v>34</v>
      </c>
      <c r="OH33" s="79">
        <v>0</v>
      </c>
      <c r="OI33" s="79">
        <v>0</v>
      </c>
      <c r="OJ33" s="79">
        <v>0</v>
      </c>
      <c r="OK33" s="79">
        <v>0</v>
      </c>
      <c r="OL33" s="79">
        <v>0</v>
      </c>
      <c r="OM33" s="79">
        <v>0</v>
      </c>
      <c r="ON33" s="79">
        <v>0</v>
      </c>
      <c r="OO33" s="79">
        <v>0</v>
      </c>
      <c r="OP33" s="79">
        <v>0</v>
      </c>
      <c r="OQ33" s="79">
        <v>0</v>
      </c>
      <c r="OR33" s="79">
        <v>0</v>
      </c>
      <c r="OS33" s="79">
        <v>0</v>
      </c>
      <c r="OT33" s="79">
        <v>0</v>
      </c>
      <c r="OU33" s="79">
        <v>0</v>
      </c>
      <c r="OV33" s="79">
        <v>0</v>
      </c>
      <c r="OW33" s="79">
        <v>0</v>
      </c>
      <c r="OX33" s="79">
        <v>0</v>
      </c>
      <c r="OY33" s="79">
        <v>0</v>
      </c>
      <c r="OZ33" s="79">
        <v>0</v>
      </c>
      <c r="PA33" s="79">
        <v>0</v>
      </c>
      <c r="PB33" s="79">
        <v>0</v>
      </c>
      <c r="PC33" s="79">
        <v>0</v>
      </c>
      <c r="PD33" s="79">
        <v>0</v>
      </c>
      <c r="PE33" s="79">
        <v>0</v>
      </c>
      <c r="PF33" s="79">
        <v>0</v>
      </c>
      <c r="PG33" s="79">
        <v>0</v>
      </c>
      <c r="PH33" s="79">
        <v>0</v>
      </c>
      <c r="PI33" s="79">
        <v>0</v>
      </c>
      <c r="PJ33" s="79">
        <v>0</v>
      </c>
      <c r="PK33" s="79">
        <v>0</v>
      </c>
      <c r="PL33" s="79">
        <v>0</v>
      </c>
      <c r="PM33" s="79">
        <v>0</v>
      </c>
      <c r="PN33" s="79">
        <v>0</v>
      </c>
      <c r="PO33" s="79">
        <v>0</v>
      </c>
      <c r="PP33" s="79">
        <v>0</v>
      </c>
      <c r="PQ33" s="79">
        <v>0</v>
      </c>
      <c r="PR33" s="79">
        <v>0</v>
      </c>
      <c r="PS33" s="79">
        <v>0</v>
      </c>
      <c r="PT33" s="79">
        <v>0</v>
      </c>
      <c r="PU33" s="79">
        <v>0</v>
      </c>
      <c r="PV33" s="79">
        <v>0</v>
      </c>
      <c r="PW33" s="79">
        <v>0</v>
      </c>
      <c r="PX33" s="79">
        <v>0</v>
      </c>
      <c r="PY33" s="79">
        <v>0</v>
      </c>
      <c r="PZ33" s="79">
        <v>0</v>
      </c>
      <c r="QA33" s="79">
        <v>0</v>
      </c>
      <c r="QB33" s="79">
        <v>0</v>
      </c>
      <c r="QC33" s="79">
        <v>0</v>
      </c>
      <c r="QD33" s="79">
        <v>0</v>
      </c>
      <c r="QE33" s="79">
        <v>0</v>
      </c>
      <c r="QF33" s="79">
        <v>0</v>
      </c>
      <c r="QG33" s="79">
        <v>0</v>
      </c>
      <c r="QH33" s="79">
        <v>0</v>
      </c>
      <c r="QI33" s="79">
        <v>0</v>
      </c>
      <c r="QJ33" s="79">
        <v>0</v>
      </c>
      <c r="QK33" s="79">
        <v>0</v>
      </c>
      <c r="QL33" s="79">
        <v>0</v>
      </c>
      <c r="QM33" s="79">
        <v>0</v>
      </c>
      <c r="QN33" s="79">
        <v>0</v>
      </c>
      <c r="QO33" s="79">
        <v>0</v>
      </c>
      <c r="QP33" s="79">
        <v>0</v>
      </c>
      <c r="QQ33" s="79">
        <v>0</v>
      </c>
      <c r="QR33" s="79">
        <v>0</v>
      </c>
      <c r="QS33" s="79">
        <v>0</v>
      </c>
      <c r="QT33" s="79">
        <v>0</v>
      </c>
      <c r="QU33" s="79">
        <v>0</v>
      </c>
      <c r="QV33" s="79">
        <v>0</v>
      </c>
      <c r="QW33" s="79">
        <v>0</v>
      </c>
      <c r="QX33" s="79">
        <v>0</v>
      </c>
      <c r="QY33" s="79">
        <v>0</v>
      </c>
      <c r="QZ33" s="79">
        <v>0</v>
      </c>
      <c r="RA33" s="79">
        <v>0</v>
      </c>
      <c r="RB33" s="79">
        <v>0</v>
      </c>
      <c r="RC33" s="79">
        <f>SUM(RC30:RC32)</f>
        <v>0</v>
      </c>
      <c r="RD33" s="80">
        <f t="shared" ref="RD33" si="3">SUM(RD30:RD32)</f>
        <v>-378</v>
      </c>
      <c r="RF33" s="74"/>
      <c r="RG33" s="75"/>
    </row>
    <row r="34" spans="1:475" ht="26.25" x14ac:dyDescent="0.4">
      <c r="A34" s="85">
        <v>15</v>
      </c>
      <c r="B34" s="76" t="s">
        <v>960</v>
      </c>
      <c r="C34" s="70">
        <v>0</v>
      </c>
      <c r="D34" s="71"/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0</v>
      </c>
      <c r="X34" s="71">
        <v>0</v>
      </c>
      <c r="Y34" s="71">
        <v>0</v>
      </c>
      <c r="Z34" s="71">
        <v>0</v>
      </c>
      <c r="AA34" s="71">
        <v>0</v>
      </c>
      <c r="AB34" s="71">
        <v>0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0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0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0</v>
      </c>
      <c r="CO34" s="71">
        <v>0</v>
      </c>
      <c r="CP34" s="71">
        <v>0</v>
      </c>
      <c r="CQ34" s="71">
        <v>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0</v>
      </c>
      <c r="DW34" s="71">
        <v>0</v>
      </c>
      <c r="DX34" s="71">
        <v>0</v>
      </c>
      <c r="DY34" s="71">
        <v>0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0</v>
      </c>
      <c r="IS34" s="71">
        <v>0</v>
      </c>
      <c r="IT34" s="71">
        <v>0</v>
      </c>
      <c r="IU34" s="71">
        <v>0</v>
      </c>
      <c r="IV34" s="71">
        <v>0</v>
      </c>
      <c r="IW34" s="70">
        <v>-3</v>
      </c>
      <c r="IX34" s="71">
        <v>0</v>
      </c>
      <c r="IY34" s="71">
        <v>0</v>
      </c>
      <c r="IZ34" s="71">
        <v>0</v>
      </c>
      <c r="JA34" s="71">
        <v>0</v>
      </c>
      <c r="JB34" s="71">
        <v>-3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0</v>
      </c>
      <c r="JJ34" s="71">
        <v>0</v>
      </c>
      <c r="JK34" s="71">
        <v>0</v>
      </c>
      <c r="JL34" s="71">
        <v>0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0</v>
      </c>
      <c r="JY34" s="71">
        <v>0</v>
      </c>
      <c r="JZ34" s="71">
        <v>0</v>
      </c>
      <c r="KA34" s="71">
        <v>0</v>
      </c>
      <c r="KB34" s="71">
        <v>0</v>
      </c>
      <c r="KC34" s="71">
        <v>0</v>
      </c>
      <c r="KD34" s="71">
        <v>0</v>
      </c>
      <c r="KE34" s="71">
        <v>0</v>
      </c>
      <c r="KF34" s="71">
        <v>0</v>
      </c>
      <c r="KG34" s="71">
        <v>0</v>
      </c>
      <c r="KH34" s="71">
        <v>0</v>
      </c>
      <c r="KI34" s="71">
        <v>0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0</v>
      </c>
      <c r="LH34" s="71">
        <v>0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3</v>
      </c>
      <c r="LX34" s="71">
        <v>0</v>
      </c>
      <c r="LY34" s="71">
        <v>3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0</v>
      </c>
      <c r="MK34" s="71">
        <v>0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0</v>
      </c>
      <c r="OA34" s="71">
        <v>0</v>
      </c>
      <c r="OB34" s="71">
        <v>0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f>[2]гериатрия!O33</f>
        <v>0</v>
      </c>
      <c r="RD34" s="73">
        <f t="shared" ref="RD34:RD58" si="4">C34+E34+T34+W34+AD34+AK34+AP34+AR34+AV34+BG34+BO34+BT34+CN34+CX34+DB34+DV34+EI34+EQ34+EU34+HW34+IH34+IR34+IW34+JD34+JI34+JV34+JX34+KM34+KS34+LG34+LW34+MQ34+NK34+NT34+NZ34+OJ34+QA34+RB34</f>
        <v>0</v>
      </c>
      <c r="RF34" s="74"/>
      <c r="RG34" s="75"/>
    </row>
    <row r="35" spans="1:475" ht="26.25" x14ac:dyDescent="0.4">
      <c r="A35" s="85">
        <v>16</v>
      </c>
      <c r="B35" s="76" t="s">
        <v>961</v>
      </c>
      <c r="C35" s="70">
        <v>0</v>
      </c>
      <c r="D35" s="71"/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0</v>
      </c>
      <c r="X35" s="71">
        <v>0</v>
      </c>
      <c r="Y35" s="71">
        <v>0</v>
      </c>
      <c r="Z35" s="71">
        <v>0</v>
      </c>
      <c r="AA35" s="71">
        <v>0</v>
      </c>
      <c r="AB35" s="71">
        <v>0</v>
      </c>
      <c r="AC35" s="71">
        <v>0</v>
      </c>
      <c r="AD35" s="70">
        <v>1</v>
      </c>
      <c r="AE35" s="71">
        <v>1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0</v>
      </c>
      <c r="AL35" s="71">
        <v>0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10</v>
      </c>
      <c r="BU35" s="71">
        <v>0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0</v>
      </c>
      <c r="CE35" s="71">
        <v>10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0</v>
      </c>
      <c r="DC35" s="71">
        <v>0</v>
      </c>
      <c r="DD35" s="71">
        <v>0</v>
      </c>
      <c r="DE35" s="71">
        <v>0</v>
      </c>
      <c r="DF35" s="71">
        <v>0</v>
      </c>
      <c r="DG35" s="71">
        <v>0</v>
      </c>
      <c r="DH35" s="71">
        <v>0</v>
      </c>
      <c r="DI35" s="71">
        <v>0</v>
      </c>
      <c r="DJ35" s="71">
        <v>0</v>
      </c>
      <c r="DK35" s="71">
        <v>0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0</v>
      </c>
      <c r="DS35" s="71">
        <v>0</v>
      </c>
      <c r="DT35" s="71">
        <v>0</v>
      </c>
      <c r="DU35" s="71">
        <v>0</v>
      </c>
      <c r="DV35" s="70">
        <v>-11</v>
      </c>
      <c r="DW35" s="71">
        <v>0</v>
      </c>
      <c r="DX35" s="71">
        <v>0</v>
      </c>
      <c r="DY35" s="71">
        <v>-11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0</v>
      </c>
      <c r="IX35" s="71">
        <v>0</v>
      </c>
      <c r="IY35" s="71">
        <v>0</v>
      </c>
      <c r="IZ35" s="71">
        <v>0</v>
      </c>
      <c r="JA35" s="71">
        <v>0</v>
      </c>
      <c r="JB35" s="71">
        <v>0</v>
      </c>
      <c r="JC35" s="71">
        <v>0</v>
      </c>
      <c r="JD35" s="70">
        <v>0</v>
      </c>
      <c r="JE35" s="71">
        <v>0</v>
      </c>
      <c r="JF35" s="71">
        <v>0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0</v>
      </c>
      <c r="JY35" s="71">
        <v>0</v>
      </c>
      <c r="JZ35" s="71">
        <v>0</v>
      </c>
      <c r="KA35" s="71">
        <v>0</v>
      </c>
      <c r="KB35" s="71">
        <v>0</v>
      </c>
      <c r="KC35" s="71">
        <v>0</v>
      </c>
      <c r="KD35" s="71">
        <v>0</v>
      </c>
      <c r="KE35" s="71">
        <v>0</v>
      </c>
      <c r="KF35" s="71">
        <v>0</v>
      </c>
      <c r="KG35" s="71">
        <v>0</v>
      </c>
      <c r="KH35" s="71">
        <v>0</v>
      </c>
      <c r="KI35" s="71">
        <v>0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0</v>
      </c>
      <c r="LH35" s="71">
        <v>0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0</v>
      </c>
      <c r="OA35" s="71">
        <v>0</v>
      </c>
      <c r="OB35" s="71">
        <v>0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f>[2]гериатрия!O34</f>
        <v>0</v>
      </c>
      <c r="RD35" s="73">
        <f t="shared" si="4"/>
        <v>0</v>
      </c>
      <c r="RF35" s="74"/>
      <c r="RG35" s="75"/>
    </row>
    <row r="36" spans="1:475" ht="26.25" x14ac:dyDescent="0.4">
      <c r="A36" s="85">
        <v>17</v>
      </c>
      <c r="B36" s="76" t="s">
        <v>962</v>
      </c>
      <c r="C36" s="70">
        <v>0</v>
      </c>
      <c r="D36" s="71"/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12</v>
      </c>
      <c r="X36" s="71">
        <v>0</v>
      </c>
      <c r="Y36" s="71">
        <v>0</v>
      </c>
      <c r="Z36" s="71">
        <v>0</v>
      </c>
      <c r="AA36" s="71">
        <v>12</v>
      </c>
      <c r="AB36" s="71">
        <v>0</v>
      </c>
      <c r="AC36" s="71">
        <v>0</v>
      </c>
      <c r="AD36" s="70">
        <v>1</v>
      </c>
      <c r="AE36" s="71">
        <v>1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0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0</v>
      </c>
      <c r="CE36" s="71">
        <v>0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0</v>
      </c>
      <c r="CY36" s="71">
        <v>0</v>
      </c>
      <c r="CZ36" s="71">
        <v>0</v>
      </c>
      <c r="DA36" s="71">
        <v>0</v>
      </c>
      <c r="DB36" s="70">
        <v>17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17</v>
      </c>
      <c r="DL36" s="71">
        <v>0</v>
      </c>
      <c r="DM36" s="71">
        <v>0</v>
      </c>
      <c r="DN36" s="71">
        <v>0</v>
      </c>
      <c r="DO36" s="71">
        <v>0</v>
      </c>
      <c r="DP36" s="71">
        <v>0</v>
      </c>
      <c r="DQ36" s="71">
        <v>0</v>
      </c>
      <c r="DR36" s="71">
        <v>0</v>
      </c>
      <c r="DS36" s="71">
        <v>0</v>
      </c>
      <c r="DT36" s="71">
        <v>0</v>
      </c>
      <c r="DU36" s="71">
        <v>0</v>
      </c>
      <c r="DV36" s="70">
        <v>11</v>
      </c>
      <c r="DW36" s="71">
        <v>0</v>
      </c>
      <c r="DX36" s="71">
        <v>0</v>
      </c>
      <c r="DY36" s="71">
        <v>11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0</v>
      </c>
      <c r="IX36" s="71">
        <v>0</v>
      </c>
      <c r="IY36" s="71">
        <v>0</v>
      </c>
      <c r="IZ36" s="71">
        <v>0</v>
      </c>
      <c r="JA36" s="71">
        <v>0</v>
      </c>
      <c r="JB36" s="71">
        <v>0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0</v>
      </c>
      <c r="JJ36" s="71">
        <v>0</v>
      </c>
      <c r="JK36" s="71">
        <v>0</v>
      </c>
      <c r="JL36" s="71">
        <v>0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0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-51</v>
      </c>
      <c r="JY36" s="71">
        <v>0</v>
      </c>
      <c r="JZ36" s="71">
        <v>0</v>
      </c>
      <c r="KA36" s="71">
        <v>0</v>
      </c>
      <c r="KB36" s="71">
        <v>0</v>
      </c>
      <c r="KC36" s="71">
        <v>0</v>
      </c>
      <c r="KD36" s="71">
        <v>-51</v>
      </c>
      <c r="KE36" s="71">
        <v>0</v>
      </c>
      <c r="KF36" s="71">
        <v>0</v>
      </c>
      <c r="KG36" s="71">
        <v>0</v>
      </c>
      <c r="KH36" s="71">
        <v>0</v>
      </c>
      <c r="KI36" s="71">
        <v>0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0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0</v>
      </c>
      <c r="LD36" s="71">
        <v>0</v>
      </c>
      <c r="LE36" s="71">
        <v>0</v>
      </c>
      <c r="LF36" s="71">
        <v>0</v>
      </c>
      <c r="LG36" s="70">
        <v>3</v>
      </c>
      <c r="LH36" s="71">
        <v>3</v>
      </c>
      <c r="LI36" s="71">
        <v>0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0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0</v>
      </c>
      <c r="MJ36" s="71">
        <v>0</v>
      </c>
      <c r="MK36" s="71">
        <v>0</v>
      </c>
      <c r="ML36" s="71">
        <v>0</v>
      </c>
      <c r="MM36" s="71">
        <v>0</v>
      </c>
      <c r="MN36" s="71">
        <v>0</v>
      </c>
      <c r="MO36" s="71">
        <v>0</v>
      </c>
      <c r="MP36" s="71">
        <v>0</v>
      </c>
      <c r="MQ36" s="70">
        <v>7</v>
      </c>
      <c r="MR36" s="71">
        <v>0</v>
      </c>
      <c r="MS36" s="71">
        <v>0</v>
      </c>
      <c r="MT36" s="71">
        <v>0</v>
      </c>
      <c r="MU36" s="71">
        <v>0</v>
      </c>
      <c r="MV36" s="71">
        <v>0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7</v>
      </c>
      <c r="NC36" s="71">
        <v>0</v>
      </c>
      <c r="ND36" s="71">
        <v>0</v>
      </c>
      <c r="NE36" s="71">
        <v>0</v>
      </c>
      <c r="NF36" s="71">
        <v>0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0</v>
      </c>
      <c r="OA36" s="71">
        <v>0</v>
      </c>
      <c r="OB36" s="71">
        <v>0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0</v>
      </c>
      <c r="OK36" s="71">
        <v>0</v>
      </c>
      <c r="OL36" s="71">
        <v>0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f>[2]гериатрия!O35</f>
        <v>0</v>
      </c>
      <c r="RD36" s="73">
        <f t="shared" si="4"/>
        <v>0</v>
      </c>
      <c r="RF36" s="74"/>
      <c r="RG36" s="75"/>
    </row>
    <row r="37" spans="1:475" ht="26.25" x14ac:dyDescent="0.4">
      <c r="A37" s="85">
        <v>18</v>
      </c>
      <c r="B37" s="76" t="s">
        <v>963</v>
      </c>
      <c r="C37" s="70">
        <v>0</v>
      </c>
      <c r="D37" s="71"/>
      <c r="E37" s="70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0</v>
      </c>
      <c r="X37" s="71">
        <v>0</v>
      </c>
      <c r="Y37" s="71">
        <v>0</v>
      </c>
      <c r="Z37" s="71">
        <v>0</v>
      </c>
      <c r="AA37" s="71">
        <v>0</v>
      </c>
      <c r="AB37" s="71">
        <v>0</v>
      </c>
      <c r="AC37" s="71">
        <v>0</v>
      </c>
      <c r="AD37" s="70">
        <v>0</v>
      </c>
      <c r="AE37" s="71">
        <v>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0</v>
      </c>
      <c r="AL37" s="71">
        <v>0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0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0</v>
      </c>
      <c r="CC37" s="71">
        <v>0</v>
      </c>
      <c r="CD37" s="71">
        <v>0</v>
      </c>
      <c r="CE37" s="71">
        <v>0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0</v>
      </c>
      <c r="CO37" s="71">
        <v>0</v>
      </c>
      <c r="CP37" s="71">
        <v>0</v>
      </c>
      <c r="CQ37" s="71">
        <v>0</v>
      </c>
      <c r="CR37" s="71">
        <v>0</v>
      </c>
      <c r="CS37" s="71">
        <v>0</v>
      </c>
      <c r="CT37" s="71">
        <v>0</v>
      </c>
      <c r="CU37" s="71">
        <v>0</v>
      </c>
      <c r="CV37" s="71">
        <v>0</v>
      </c>
      <c r="CW37" s="71">
        <v>0</v>
      </c>
      <c r="CX37" s="70">
        <v>0</v>
      </c>
      <c r="CY37" s="71">
        <v>0</v>
      </c>
      <c r="CZ37" s="71">
        <v>0</v>
      </c>
      <c r="DA37" s="71">
        <v>0</v>
      </c>
      <c r="DB37" s="70">
        <v>7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0</v>
      </c>
      <c r="DI37" s="71">
        <v>0</v>
      </c>
      <c r="DJ37" s="71">
        <v>0</v>
      </c>
      <c r="DK37" s="71">
        <v>7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0</v>
      </c>
      <c r="DS37" s="71">
        <v>0</v>
      </c>
      <c r="DT37" s="71">
        <v>0</v>
      </c>
      <c r="DU37" s="71">
        <v>0</v>
      </c>
      <c r="DV37" s="70">
        <v>16</v>
      </c>
      <c r="DW37" s="71">
        <v>0</v>
      </c>
      <c r="DX37" s="71">
        <v>0</v>
      </c>
      <c r="DY37" s="71">
        <v>16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0</v>
      </c>
      <c r="IS37" s="71">
        <v>0</v>
      </c>
      <c r="IT37" s="71">
        <v>0</v>
      </c>
      <c r="IU37" s="71">
        <v>0</v>
      </c>
      <c r="IV37" s="71">
        <v>0</v>
      </c>
      <c r="IW37" s="70">
        <v>1</v>
      </c>
      <c r="IX37" s="71">
        <v>0</v>
      </c>
      <c r="IY37" s="71">
        <v>0</v>
      </c>
      <c r="IZ37" s="71">
        <v>0</v>
      </c>
      <c r="JA37" s="71">
        <v>0</v>
      </c>
      <c r="JB37" s="71">
        <v>1</v>
      </c>
      <c r="JC37" s="71">
        <v>0</v>
      </c>
      <c r="JD37" s="70">
        <v>0</v>
      </c>
      <c r="JE37" s="71">
        <v>0</v>
      </c>
      <c r="JF37" s="71">
        <v>0</v>
      </c>
      <c r="JG37" s="71">
        <v>0</v>
      </c>
      <c r="JH37" s="71">
        <v>0</v>
      </c>
      <c r="JI37" s="70">
        <v>0</v>
      </c>
      <c r="JJ37" s="71">
        <v>0</v>
      </c>
      <c r="JK37" s="71">
        <v>0</v>
      </c>
      <c r="JL37" s="71">
        <v>0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-25</v>
      </c>
      <c r="JY37" s="71">
        <v>0</v>
      </c>
      <c r="JZ37" s="71">
        <v>0</v>
      </c>
      <c r="KA37" s="71">
        <v>0</v>
      </c>
      <c r="KB37" s="71">
        <v>0</v>
      </c>
      <c r="KC37" s="71">
        <v>0</v>
      </c>
      <c r="KD37" s="71">
        <v>-25</v>
      </c>
      <c r="KE37" s="71">
        <v>0</v>
      </c>
      <c r="KF37" s="71">
        <v>0</v>
      </c>
      <c r="KG37" s="71">
        <v>0</v>
      </c>
      <c r="KH37" s="71">
        <v>0</v>
      </c>
      <c r="KI37" s="71">
        <v>0</v>
      </c>
      <c r="KJ37" s="71">
        <v>0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0</v>
      </c>
      <c r="LH37" s="71">
        <v>0</v>
      </c>
      <c r="LI37" s="71">
        <v>0</v>
      </c>
      <c r="LJ37" s="71">
        <v>0</v>
      </c>
      <c r="LK37" s="71">
        <v>0</v>
      </c>
      <c r="LL37" s="71">
        <v>0</v>
      </c>
      <c r="LM37" s="71">
        <v>0</v>
      </c>
      <c r="LN37" s="71">
        <v>0</v>
      </c>
      <c r="LO37" s="71">
        <v>0</v>
      </c>
      <c r="LP37" s="71">
        <v>0</v>
      </c>
      <c r="LQ37" s="71">
        <v>0</v>
      </c>
      <c r="LR37" s="71">
        <v>0</v>
      </c>
      <c r="LS37" s="71">
        <v>0</v>
      </c>
      <c r="LT37" s="71">
        <v>0</v>
      </c>
      <c r="LU37" s="71">
        <v>0</v>
      </c>
      <c r="LV37" s="71">
        <v>0</v>
      </c>
      <c r="LW37" s="70">
        <v>0</v>
      </c>
      <c r="LX37" s="71">
        <v>0</v>
      </c>
      <c r="LY37" s="71">
        <v>0</v>
      </c>
      <c r="LZ37" s="71">
        <v>0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0</v>
      </c>
      <c r="MJ37" s="71">
        <v>0</v>
      </c>
      <c r="MK37" s="71">
        <v>0</v>
      </c>
      <c r="ML37" s="71">
        <v>0</v>
      </c>
      <c r="MM37" s="71">
        <v>0</v>
      </c>
      <c r="MN37" s="71">
        <v>0</v>
      </c>
      <c r="MO37" s="71">
        <v>0</v>
      </c>
      <c r="MP37" s="71">
        <v>0</v>
      </c>
      <c r="MQ37" s="70">
        <v>0</v>
      </c>
      <c r="MR37" s="71">
        <v>0</v>
      </c>
      <c r="MS37" s="71">
        <v>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0</v>
      </c>
      <c r="NA37" s="71">
        <v>0</v>
      </c>
      <c r="NB37" s="71">
        <v>0</v>
      </c>
      <c r="NC37" s="71">
        <v>0</v>
      </c>
      <c r="ND37" s="71">
        <v>0</v>
      </c>
      <c r="NE37" s="71">
        <v>0</v>
      </c>
      <c r="NF37" s="71">
        <v>0</v>
      </c>
      <c r="NG37" s="71">
        <v>0</v>
      </c>
      <c r="NH37" s="71">
        <v>0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1</v>
      </c>
      <c r="OA37" s="71">
        <v>1</v>
      </c>
      <c r="OB37" s="71">
        <v>0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f>[2]гериатрия!O36</f>
        <v>0</v>
      </c>
      <c r="RD37" s="73">
        <f t="shared" si="4"/>
        <v>0</v>
      </c>
      <c r="RF37" s="74"/>
      <c r="RG37" s="75"/>
    </row>
    <row r="38" spans="1:475" ht="26.25" x14ac:dyDescent="0.4">
      <c r="A38" s="85">
        <v>19</v>
      </c>
      <c r="B38" s="76" t="s">
        <v>964</v>
      </c>
      <c r="C38" s="70">
        <v>0</v>
      </c>
      <c r="D38" s="71"/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0</v>
      </c>
      <c r="X38" s="71">
        <v>0</v>
      </c>
      <c r="Y38" s="71">
        <v>0</v>
      </c>
      <c r="Z38" s="71">
        <v>0</v>
      </c>
      <c r="AA38" s="71">
        <v>0</v>
      </c>
      <c r="AB38" s="71">
        <v>0</v>
      </c>
      <c r="AC38" s="71">
        <v>0</v>
      </c>
      <c r="AD38" s="70">
        <v>0</v>
      </c>
      <c r="AE38" s="71">
        <v>0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0</v>
      </c>
      <c r="AL38" s="71">
        <v>0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0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0</v>
      </c>
      <c r="CC38" s="71">
        <v>0</v>
      </c>
      <c r="CD38" s="71">
        <v>0</v>
      </c>
      <c r="CE38" s="71">
        <v>0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0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0</v>
      </c>
      <c r="DL38" s="71">
        <v>0</v>
      </c>
      <c r="DM38" s="71">
        <v>0</v>
      </c>
      <c r="DN38" s="71">
        <v>0</v>
      </c>
      <c r="DO38" s="71">
        <v>0</v>
      </c>
      <c r="DP38" s="71">
        <v>0</v>
      </c>
      <c r="DQ38" s="71">
        <v>0</v>
      </c>
      <c r="DR38" s="71">
        <v>0</v>
      </c>
      <c r="DS38" s="71">
        <v>0</v>
      </c>
      <c r="DT38" s="71">
        <v>0</v>
      </c>
      <c r="DU38" s="71">
        <v>0</v>
      </c>
      <c r="DV38" s="70">
        <v>0</v>
      </c>
      <c r="DW38" s="71">
        <v>0</v>
      </c>
      <c r="DX38" s="71">
        <v>0</v>
      </c>
      <c r="DY38" s="71">
        <v>0</v>
      </c>
      <c r="DZ38" s="71">
        <v>0</v>
      </c>
      <c r="EA38" s="71">
        <v>0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0</v>
      </c>
      <c r="IS38" s="71">
        <v>0</v>
      </c>
      <c r="IT38" s="71">
        <v>0</v>
      </c>
      <c r="IU38" s="71">
        <v>0</v>
      </c>
      <c r="IV38" s="71">
        <v>0</v>
      </c>
      <c r="IW38" s="70">
        <v>0</v>
      </c>
      <c r="IX38" s="71">
        <v>0</v>
      </c>
      <c r="IY38" s="71">
        <v>0</v>
      </c>
      <c r="IZ38" s="71">
        <v>0</v>
      </c>
      <c r="JA38" s="71">
        <v>0</v>
      </c>
      <c r="JB38" s="71">
        <v>0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0</v>
      </c>
      <c r="JJ38" s="71">
        <v>0</v>
      </c>
      <c r="JK38" s="71">
        <v>0</v>
      </c>
      <c r="JL38" s="71">
        <v>0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0</v>
      </c>
      <c r="JY38" s="71">
        <v>0</v>
      </c>
      <c r="JZ38" s="71">
        <v>0</v>
      </c>
      <c r="KA38" s="71">
        <v>0</v>
      </c>
      <c r="KB38" s="71">
        <v>0</v>
      </c>
      <c r="KC38" s="71">
        <v>0</v>
      </c>
      <c r="KD38" s="71">
        <v>0</v>
      </c>
      <c r="KE38" s="71">
        <v>0</v>
      </c>
      <c r="KF38" s="71">
        <v>0</v>
      </c>
      <c r="KG38" s="71">
        <v>0</v>
      </c>
      <c r="KH38" s="71">
        <v>0</v>
      </c>
      <c r="KI38" s="71">
        <v>0</v>
      </c>
      <c r="KJ38" s="71">
        <v>0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0</v>
      </c>
      <c r="KT38" s="71">
        <v>0</v>
      </c>
      <c r="KU38" s="71">
        <v>0</v>
      </c>
      <c r="KV38" s="71">
        <v>0</v>
      </c>
      <c r="KW38" s="71">
        <v>0</v>
      </c>
      <c r="KX38" s="71">
        <v>0</v>
      </c>
      <c r="KY38" s="71">
        <v>0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0</v>
      </c>
      <c r="LH38" s="71">
        <v>0</v>
      </c>
      <c r="LI38" s="71">
        <v>0</v>
      </c>
      <c r="LJ38" s="71">
        <v>0</v>
      </c>
      <c r="LK38" s="71">
        <v>0</v>
      </c>
      <c r="LL38" s="71">
        <v>0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0</v>
      </c>
      <c r="LX38" s="71">
        <v>0</v>
      </c>
      <c r="LY38" s="71">
        <v>0</v>
      </c>
      <c r="LZ38" s="71">
        <v>0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0</v>
      </c>
      <c r="MJ38" s="71">
        <v>0</v>
      </c>
      <c r="MK38" s="71">
        <v>0</v>
      </c>
      <c r="ML38" s="71">
        <v>0</v>
      </c>
      <c r="MM38" s="71">
        <v>0</v>
      </c>
      <c r="MN38" s="71">
        <v>0</v>
      </c>
      <c r="MO38" s="71">
        <v>0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0</v>
      </c>
      <c r="NL38" s="71">
        <v>0</v>
      </c>
      <c r="NM38" s="71">
        <v>0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0</v>
      </c>
      <c r="OA38" s="71">
        <v>0</v>
      </c>
      <c r="OB38" s="71">
        <v>0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f>[2]гериатрия!O37</f>
        <v>0</v>
      </c>
      <c r="RD38" s="73">
        <f t="shared" si="4"/>
        <v>0</v>
      </c>
      <c r="RF38" s="74"/>
      <c r="RG38" s="75"/>
    </row>
    <row r="39" spans="1:475" ht="26.25" x14ac:dyDescent="0.4">
      <c r="A39" s="85">
        <v>20</v>
      </c>
      <c r="B39" s="76" t="s">
        <v>965</v>
      </c>
      <c r="C39" s="70">
        <v>0</v>
      </c>
      <c r="D39" s="71"/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0</v>
      </c>
      <c r="U39" s="71">
        <v>0</v>
      </c>
      <c r="V39" s="71">
        <v>0</v>
      </c>
      <c r="W39" s="70">
        <v>2</v>
      </c>
      <c r="X39" s="71">
        <v>0</v>
      </c>
      <c r="Y39" s="71">
        <v>0</v>
      </c>
      <c r="Z39" s="71">
        <v>2</v>
      </c>
      <c r="AA39" s="71">
        <v>0</v>
      </c>
      <c r="AB39" s="71">
        <v>0</v>
      </c>
      <c r="AC39" s="71">
        <v>0</v>
      </c>
      <c r="AD39" s="70">
        <v>0</v>
      </c>
      <c r="AE39" s="71">
        <v>0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-4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-4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17</v>
      </c>
      <c r="DC39" s="71">
        <v>0</v>
      </c>
      <c r="DD39" s="71">
        <v>0</v>
      </c>
      <c r="DE39" s="71">
        <v>0</v>
      </c>
      <c r="DF39" s="71">
        <v>0</v>
      </c>
      <c r="DG39" s="71">
        <v>0</v>
      </c>
      <c r="DH39" s="71">
        <v>0</v>
      </c>
      <c r="DI39" s="71">
        <v>0</v>
      </c>
      <c r="DJ39" s="71">
        <v>0</v>
      </c>
      <c r="DK39" s="71">
        <v>17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0</v>
      </c>
      <c r="DS39" s="71">
        <v>0</v>
      </c>
      <c r="DT39" s="71">
        <v>0</v>
      </c>
      <c r="DU39" s="71">
        <v>0</v>
      </c>
      <c r="DV39" s="70">
        <v>-4</v>
      </c>
      <c r="DW39" s="71">
        <v>0</v>
      </c>
      <c r="DX39" s="71">
        <v>0</v>
      </c>
      <c r="DY39" s="71">
        <v>-4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-24</v>
      </c>
      <c r="IX39" s="71">
        <v>0</v>
      </c>
      <c r="IY39" s="71">
        <v>0</v>
      </c>
      <c r="IZ39" s="71">
        <v>0</v>
      </c>
      <c r="JA39" s="71">
        <v>0</v>
      </c>
      <c r="JB39" s="71">
        <v>-24</v>
      </c>
      <c r="JC39" s="71">
        <v>0</v>
      </c>
      <c r="JD39" s="70">
        <v>0</v>
      </c>
      <c r="JE39" s="71">
        <v>0</v>
      </c>
      <c r="JF39" s="71">
        <v>0</v>
      </c>
      <c r="JG39" s="71">
        <v>0</v>
      </c>
      <c r="JH39" s="71">
        <v>0</v>
      </c>
      <c r="JI39" s="70">
        <v>2</v>
      </c>
      <c r="JJ39" s="71">
        <v>0</v>
      </c>
      <c r="JK39" s="71">
        <v>0</v>
      </c>
      <c r="JL39" s="71">
        <v>2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11</v>
      </c>
      <c r="JY39" s="71">
        <v>11</v>
      </c>
      <c r="JZ39" s="71">
        <v>0</v>
      </c>
      <c r="KA39" s="71">
        <v>0</v>
      </c>
      <c r="KB39" s="71">
        <v>0</v>
      </c>
      <c r="KC39" s="71">
        <v>0</v>
      </c>
      <c r="KD39" s="71">
        <v>0</v>
      </c>
      <c r="KE39" s="71">
        <v>0</v>
      </c>
      <c r="KF39" s="71">
        <v>0</v>
      </c>
      <c r="KG39" s="71">
        <v>0</v>
      </c>
      <c r="KH39" s="71">
        <v>0</v>
      </c>
      <c r="KI39" s="71">
        <v>0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-2</v>
      </c>
      <c r="LH39" s="71">
        <v>-2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2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2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0</v>
      </c>
      <c r="OA39" s="71">
        <v>0</v>
      </c>
      <c r="OB39" s="71">
        <v>0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f>[2]гериатрия!O38</f>
        <v>0</v>
      </c>
      <c r="RD39" s="73">
        <f t="shared" si="4"/>
        <v>0</v>
      </c>
      <c r="RF39" s="74"/>
      <c r="RG39" s="75"/>
    </row>
    <row r="40" spans="1:475" ht="26.25" x14ac:dyDescent="0.4">
      <c r="A40" s="85">
        <v>21</v>
      </c>
      <c r="B40" s="76" t="s">
        <v>966</v>
      </c>
      <c r="C40" s="70">
        <v>0</v>
      </c>
      <c r="D40" s="71"/>
      <c r="E40" s="70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0</v>
      </c>
      <c r="X40" s="71">
        <v>0</v>
      </c>
      <c r="Y40" s="71">
        <v>0</v>
      </c>
      <c r="Z40" s="71">
        <v>0</v>
      </c>
      <c r="AA40" s="71">
        <v>0</v>
      </c>
      <c r="AB40" s="71">
        <v>0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0</v>
      </c>
      <c r="AL40" s="71">
        <v>0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-7</v>
      </c>
      <c r="BU40" s="71">
        <v>0</v>
      </c>
      <c r="BV40" s="71">
        <v>0</v>
      </c>
      <c r="BW40" s="71">
        <v>0</v>
      </c>
      <c r="BX40" s="71">
        <v>0</v>
      </c>
      <c r="BY40" s="71">
        <v>0</v>
      </c>
      <c r="BZ40" s="71">
        <v>0</v>
      </c>
      <c r="CA40" s="71">
        <v>0</v>
      </c>
      <c r="CB40" s="71">
        <v>0</v>
      </c>
      <c r="CC40" s="71">
        <v>0</v>
      </c>
      <c r="CD40" s="71">
        <v>-7</v>
      </c>
      <c r="CE40" s="71">
        <v>0</v>
      </c>
      <c r="CF40" s="71">
        <v>0</v>
      </c>
      <c r="CG40" s="71">
        <v>0</v>
      </c>
      <c r="CH40" s="71">
        <v>0</v>
      </c>
      <c r="CI40" s="71">
        <v>0</v>
      </c>
      <c r="CJ40" s="71">
        <v>0</v>
      </c>
      <c r="CK40" s="71">
        <v>0</v>
      </c>
      <c r="CL40" s="71">
        <v>0</v>
      </c>
      <c r="CM40" s="71">
        <v>0</v>
      </c>
      <c r="CN40" s="70">
        <v>0</v>
      </c>
      <c r="CO40" s="71">
        <v>0</v>
      </c>
      <c r="CP40" s="71">
        <v>0</v>
      </c>
      <c r="CQ40" s="71">
        <v>0</v>
      </c>
      <c r="CR40" s="71">
        <v>0</v>
      </c>
      <c r="CS40" s="71">
        <v>0</v>
      </c>
      <c r="CT40" s="71">
        <v>0</v>
      </c>
      <c r="CU40" s="71">
        <v>0</v>
      </c>
      <c r="CV40" s="71">
        <v>0</v>
      </c>
      <c r="CW40" s="71">
        <v>0</v>
      </c>
      <c r="CX40" s="70">
        <v>0</v>
      </c>
      <c r="CY40" s="71">
        <v>0</v>
      </c>
      <c r="CZ40" s="71">
        <v>0</v>
      </c>
      <c r="DA40" s="71">
        <v>0</v>
      </c>
      <c r="DB40" s="70">
        <v>0</v>
      </c>
      <c r="DC40" s="71">
        <v>0</v>
      </c>
      <c r="DD40" s="71">
        <v>0</v>
      </c>
      <c r="DE40" s="71">
        <v>0</v>
      </c>
      <c r="DF40" s="71">
        <v>0</v>
      </c>
      <c r="DG40" s="71">
        <v>0</v>
      </c>
      <c r="DH40" s="71">
        <v>0</v>
      </c>
      <c r="DI40" s="71">
        <v>0</v>
      </c>
      <c r="DJ40" s="71">
        <v>0</v>
      </c>
      <c r="DK40" s="71">
        <v>0</v>
      </c>
      <c r="DL40" s="71">
        <v>0</v>
      </c>
      <c r="DM40" s="71">
        <v>0</v>
      </c>
      <c r="DN40" s="71">
        <v>0</v>
      </c>
      <c r="DO40" s="71">
        <v>0</v>
      </c>
      <c r="DP40" s="71">
        <v>0</v>
      </c>
      <c r="DQ40" s="71">
        <v>0</v>
      </c>
      <c r="DR40" s="71">
        <v>0</v>
      </c>
      <c r="DS40" s="71">
        <v>0</v>
      </c>
      <c r="DT40" s="71">
        <v>0</v>
      </c>
      <c r="DU40" s="71">
        <v>0</v>
      </c>
      <c r="DV40" s="70">
        <v>7</v>
      </c>
      <c r="DW40" s="71">
        <v>0</v>
      </c>
      <c r="DX40" s="71">
        <v>0</v>
      </c>
      <c r="DY40" s="71">
        <v>0</v>
      </c>
      <c r="DZ40" s="71">
        <v>0</v>
      </c>
      <c r="EA40" s="71">
        <v>0</v>
      </c>
      <c r="EB40" s="71">
        <v>7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0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0</v>
      </c>
      <c r="EQ40" s="70">
        <v>0</v>
      </c>
      <c r="ER40" s="71">
        <v>0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0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0</v>
      </c>
      <c r="ID40" s="71">
        <v>0</v>
      </c>
      <c r="IE40" s="71">
        <v>0</v>
      </c>
      <c r="IF40" s="71">
        <v>0</v>
      </c>
      <c r="IG40" s="71">
        <v>0</v>
      </c>
      <c r="IH40" s="70">
        <v>0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0</v>
      </c>
      <c r="IQ40" s="71">
        <v>0</v>
      </c>
      <c r="IR40" s="70">
        <v>0</v>
      </c>
      <c r="IS40" s="71">
        <v>0</v>
      </c>
      <c r="IT40" s="71">
        <v>0</v>
      </c>
      <c r="IU40" s="71">
        <v>0</v>
      </c>
      <c r="IV40" s="71">
        <v>0</v>
      </c>
      <c r="IW40" s="70">
        <v>0</v>
      </c>
      <c r="IX40" s="71">
        <v>0</v>
      </c>
      <c r="IY40" s="71">
        <v>0</v>
      </c>
      <c r="IZ40" s="71">
        <v>0</v>
      </c>
      <c r="JA40" s="71">
        <v>0</v>
      </c>
      <c r="JB40" s="71">
        <v>0</v>
      </c>
      <c r="JC40" s="71">
        <v>0</v>
      </c>
      <c r="JD40" s="70">
        <v>0</v>
      </c>
      <c r="JE40" s="71">
        <v>0</v>
      </c>
      <c r="JF40" s="71">
        <v>0</v>
      </c>
      <c r="JG40" s="71">
        <v>0</v>
      </c>
      <c r="JH40" s="71">
        <v>0</v>
      </c>
      <c r="JI40" s="70">
        <v>0</v>
      </c>
      <c r="JJ40" s="71">
        <v>0</v>
      </c>
      <c r="JK40" s="71">
        <v>0</v>
      </c>
      <c r="JL40" s="71">
        <v>0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0</v>
      </c>
      <c r="JY40" s="71">
        <v>0</v>
      </c>
      <c r="JZ40" s="71">
        <v>0</v>
      </c>
      <c r="KA40" s="71">
        <v>0</v>
      </c>
      <c r="KB40" s="71">
        <v>0</v>
      </c>
      <c r="KC40" s="71">
        <v>0</v>
      </c>
      <c r="KD40" s="71">
        <v>0</v>
      </c>
      <c r="KE40" s="71">
        <v>0</v>
      </c>
      <c r="KF40" s="71">
        <v>0</v>
      </c>
      <c r="KG40" s="71">
        <v>0</v>
      </c>
      <c r="KH40" s="71">
        <v>0</v>
      </c>
      <c r="KI40" s="71">
        <v>0</v>
      </c>
      <c r="KJ40" s="71">
        <v>0</v>
      </c>
      <c r="KK40" s="71">
        <v>0</v>
      </c>
      <c r="KL40" s="71">
        <v>0</v>
      </c>
      <c r="KM40" s="70">
        <v>0</v>
      </c>
      <c r="KN40" s="71">
        <v>0</v>
      </c>
      <c r="KO40" s="71">
        <v>0</v>
      </c>
      <c r="KP40" s="71">
        <v>0</v>
      </c>
      <c r="KQ40" s="71">
        <v>0</v>
      </c>
      <c r="KR40" s="71">
        <v>0</v>
      </c>
      <c r="KS40" s="70">
        <v>0</v>
      </c>
      <c r="KT40" s="71">
        <v>0</v>
      </c>
      <c r="KU40" s="71">
        <v>0</v>
      </c>
      <c r="KV40" s="71">
        <v>0</v>
      </c>
      <c r="KW40" s="71">
        <v>0</v>
      </c>
      <c r="KX40" s="71">
        <v>0</v>
      </c>
      <c r="KY40" s="71">
        <v>0</v>
      </c>
      <c r="KZ40" s="71">
        <v>0</v>
      </c>
      <c r="LA40" s="71">
        <v>0</v>
      </c>
      <c r="LB40" s="71">
        <v>0</v>
      </c>
      <c r="LC40" s="71">
        <v>0</v>
      </c>
      <c r="LD40" s="71">
        <v>0</v>
      </c>
      <c r="LE40" s="71">
        <v>0</v>
      </c>
      <c r="LF40" s="71">
        <v>0</v>
      </c>
      <c r="LG40" s="70">
        <v>0</v>
      </c>
      <c r="LH40" s="71">
        <v>0</v>
      </c>
      <c r="LI40" s="71">
        <v>0</v>
      </c>
      <c r="LJ40" s="71">
        <v>0</v>
      </c>
      <c r="LK40" s="71">
        <v>0</v>
      </c>
      <c r="LL40" s="71">
        <v>0</v>
      </c>
      <c r="LM40" s="71">
        <v>0</v>
      </c>
      <c r="LN40" s="71">
        <v>0</v>
      </c>
      <c r="LO40" s="71">
        <v>0</v>
      </c>
      <c r="LP40" s="71">
        <v>0</v>
      </c>
      <c r="LQ40" s="71">
        <v>0</v>
      </c>
      <c r="LR40" s="71">
        <v>0</v>
      </c>
      <c r="LS40" s="71">
        <v>0</v>
      </c>
      <c r="LT40" s="71">
        <v>0</v>
      </c>
      <c r="LU40" s="71">
        <v>0</v>
      </c>
      <c r="LV40" s="71">
        <v>0</v>
      </c>
      <c r="LW40" s="70">
        <v>0</v>
      </c>
      <c r="LX40" s="71">
        <v>0</v>
      </c>
      <c r="LY40" s="71">
        <v>0</v>
      </c>
      <c r="LZ40" s="71">
        <v>0</v>
      </c>
      <c r="MA40" s="71">
        <v>0</v>
      </c>
      <c r="MB40" s="71">
        <v>0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0</v>
      </c>
      <c r="MI40" s="71">
        <v>0</v>
      </c>
      <c r="MJ40" s="71">
        <v>0</v>
      </c>
      <c r="MK40" s="71">
        <v>0</v>
      </c>
      <c r="ML40" s="71">
        <v>0</v>
      </c>
      <c r="MM40" s="71">
        <v>0</v>
      </c>
      <c r="MN40" s="71">
        <v>0</v>
      </c>
      <c r="MO40" s="71">
        <v>0</v>
      </c>
      <c r="MP40" s="71">
        <v>0</v>
      </c>
      <c r="MQ40" s="70">
        <v>0</v>
      </c>
      <c r="MR40" s="71">
        <v>0</v>
      </c>
      <c r="MS40" s="71">
        <v>0</v>
      </c>
      <c r="MT40" s="71">
        <v>0</v>
      </c>
      <c r="MU40" s="71">
        <v>0</v>
      </c>
      <c r="MV40" s="71">
        <v>0</v>
      </c>
      <c r="MW40" s="71">
        <v>0</v>
      </c>
      <c r="MX40" s="71">
        <v>0</v>
      </c>
      <c r="MY40" s="71">
        <v>0</v>
      </c>
      <c r="MZ40" s="71">
        <v>0</v>
      </c>
      <c r="NA40" s="71">
        <v>0</v>
      </c>
      <c r="NB40" s="71">
        <v>0</v>
      </c>
      <c r="NC40" s="71">
        <v>0</v>
      </c>
      <c r="ND40" s="71">
        <v>0</v>
      </c>
      <c r="NE40" s="71">
        <v>0</v>
      </c>
      <c r="NF40" s="71">
        <v>0</v>
      </c>
      <c r="NG40" s="71">
        <v>0</v>
      </c>
      <c r="NH40" s="71">
        <v>0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0</v>
      </c>
      <c r="OA40" s="71">
        <v>0</v>
      </c>
      <c r="OB40" s="71">
        <v>0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0</v>
      </c>
      <c r="OK40" s="71">
        <v>0</v>
      </c>
      <c r="OL40" s="71">
        <v>0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f>[2]гериатрия!O39</f>
        <v>0</v>
      </c>
      <c r="RD40" s="73">
        <f t="shared" si="4"/>
        <v>0</v>
      </c>
      <c r="RF40" s="74"/>
      <c r="RG40" s="75"/>
    </row>
    <row r="41" spans="1:475" ht="26.25" x14ac:dyDescent="0.4">
      <c r="A41" s="85">
        <v>22</v>
      </c>
      <c r="B41" s="76" t="s">
        <v>967</v>
      </c>
      <c r="C41" s="70">
        <v>0</v>
      </c>
      <c r="D41" s="71"/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0</v>
      </c>
      <c r="X41" s="71">
        <v>0</v>
      </c>
      <c r="Y41" s="71">
        <v>0</v>
      </c>
      <c r="Z41" s="71">
        <v>0</v>
      </c>
      <c r="AA41" s="71">
        <v>0</v>
      </c>
      <c r="AB41" s="71">
        <v>0</v>
      </c>
      <c r="AC41" s="71">
        <v>0</v>
      </c>
      <c r="AD41" s="70">
        <v>3</v>
      </c>
      <c r="AE41" s="71">
        <v>3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-50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-50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33</v>
      </c>
      <c r="DC41" s="71">
        <v>0</v>
      </c>
      <c r="DD41" s="71">
        <v>0</v>
      </c>
      <c r="DE41" s="71">
        <v>0</v>
      </c>
      <c r="DF41" s="71">
        <v>0</v>
      </c>
      <c r="DG41" s="71">
        <v>0</v>
      </c>
      <c r="DH41" s="71">
        <v>0</v>
      </c>
      <c r="DI41" s="71">
        <v>0</v>
      </c>
      <c r="DJ41" s="71">
        <v>0</v>
      </c>
      <c r="DK41" s="71">
        <v>33</v>
      </c>
      <c r="DL41" s="71">
        <v>0</v>
      </c>
      <c r="DM41" s="71">
        <v>0</v>
      </c>
      <c r="DN41" s="71">
        <v>0</v>
      </c>
      <c r="DO41" s="71">
        <v>0</v>
      </c>
      <c r="DP41" s="71">
        <v>0</v>
      </c>
      <c r="DQ41" s="71">
        <v>0</v>
      </c>
      <c r="DR41" s="71">
        <v>0</v>
      </c>
      <c r="DS41" s="71">
        <v>0</v>
      </c>
      <c r="DT41" s="71">
        <v>0</v>
      </c>
      <c r="DU41" s="71">
        <v>0</v>
      </c>
      <c r="DV41" s="70">
        <v>0</v>
      </c>
      <c r="DW41" s="71">
        <v>0</v>
      </c>
      <c r="DX41" s="71">
        <v>0</v>
      </c>
      <c r="DY41" s="71">
        <v>0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0</v>
      </c>
      <c r="IX41" s="71">
        <v>0</v>
      </c>
      <c r="IY41" s="71">
        <v>0</v>
      </c>
      <c r="IZ41" s="71">
        <v>0</v>
      </c>
      <c r="JA41" s="71">
        <v>0</v>
      </c>
      <c r="JB41" s="71">
        <v>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0</v>
      </c>
      <c r="JJ41" s="71">
        <v>0</v>
      </c>
      <c r="JK41" s="71">
        <v>0</v>
      </c>
      <c r="JL41" s="71">
        <v>0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0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0</v>
      </c>
      <c r="JY41" s="71">
        <v>0</v>
      </c>
      <c r="JZ41" s="71">
        <v>0</v>
      </c>
      <c r="KA41" s="71">
        <v>0</v>
      </c>
      <c r="KB41" s="71">
        <v>0</v>
      </c>
      <c r="KC41" s="71">
        <v>0</v>
      </c>
      <c r="KD41" s="71">
        <v>0</v>
      </c>
      <c r="KE41" s="71">
        <v>0</v>
      </c>
      <c r="KF41" s="71">
        <v>0</v>
      </c>
      <c r="KG41" s="71">
        <v>0</v>
      </c>
      <c r="KH41" s="71">
        <v>0</v>
      </c>
      <c r="KI41" s="71">
        <v>0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0</v>
      </c>
      <c r="LH41" s="71">
        <v>0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0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0</v>
      </c>
      <c r="LX41" s="71">
        <v>0</v>
      </c>
      <c r="LY41" s="71">
        <v>0</v>
      </c>
      <c r="LZ41" s="71">
        <v>0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0</v>
      </c>
      <c r="MJ41" s="71">
        <v>0</v>
      </c>
      <c r="MK41" s="71">
        <v>0</v>
      </c>
      <c r="ML41" s="71">
        <v>0</v>
      </c>
      <c r="MM41" s="71">
        <v>0</v>
      </c>
      <c r="MN41" s="71">
        <v>0</v>
      </c>
      <c r="MO41" s="71">
        <v>0</v>
      </c>
      <c r="MP41" s="71">
        <v>0</v>
      </c>
      <c r="MQ41" s="70">
        <v>9</v>
      </c>
      <c r="MR41" s="71">
        <v>0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9</v>
      </c>
      <c r="NC41" s="71">
        <v>0</v>
      </c>
      <c r="ND41" s="71">
        <v>0</v>
      </c>
      <c r="NE41" s="71">
        <v>0</v>
      </c>
      <c r="NF41" s="71">
        <v>0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5</v>
      </c>
      <c r="OA41" s="71">
        <v>0</v>
      </c>
      <c r="OB41" s="71">
        <v>5</v>
      </c>
      <c r="OC41" s="71">
        <v>0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f>[2]гериатрия!O40</f>
        <v>0</v>
      </c>
      <c r="RD41" s="73">
        <f t="shared" si="4"/>
        <v>0</v>
      </c>
      <c r="RF41" s="74"/>
      <c r="RG41" s="75"/>
    </row>
    <row r="42" spans="1:475" ht="26.25" x14ac:dyDescent="0.4">
      <c r="A42" s="85">
        <v>23</v>
      </c>
      <c r="B42" s="76" t="s">
        <v>968</v>
      </c>
      <c r="C42" s="70">
        <v>0</v>
      </c>
      <c r="D42" s="71"/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-3</v>
      </c>
      <c r="X42" s="71">
        <v>0</v>
      </c>
      <c r="Y42" s="71">
        <v>0</v>
      </c>
      <c r="Z42" s="71">
        <v>0</v>
      </c>
      <c r="AA42" s="71">
        <v>0</v>
      </c>
      <c r="AB42" s="71">
        <v>-3</v>
      </c>
      <c r="AC42" s="71">
        <v>0</v>
      </c>
      <c r="AD42" s="70">
        <v>-5</v>
      </c>
      <c r="AE42" s="71">
        <v>-5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0</v>
      </c>
      <c r="AL42" s="71">
        <v>0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0</v>
      </c>
      <c r="BU42" s="71">
        <v>0</v>
      </c>
      <c r="BV42" s="71">
        <v>0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-3</v>
      </c>
      <c r="CO42" s="71">
        <v>0</v>
      </c>
      <c r="CP42" s="71">
        <v>0</v>
      </c>
      <c r="CQ42" s="71">
        <v>0</v>
      </c>
      <c r="CR42" s="71">
        <v>0</v>
      </c>
      <c r="CS42" s="71">
        <v>-3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22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0</v>
      </c>
      <c r="DI42" s="71">
        <v>0</v>
      </c>
      <c r="DJ42" s="71">
        <v>0</v>
      </c>
      <c r="DK42" s="71">
        <v>22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0</v>
      </c>
      <c r="DS42" s="71">
        <v>0</v>
      </c>
      <c r="DT42" s="71">
        <v>0</v>
      </c>
      <c r="DU42" s="71">
        <v>0</v>
      </c>
      <c r="DV42" s="70">
        <v>3</v>
      </c>
      <c r="DW42" s="71">
        <v>0</v>
      </c>
      <c r="DX42" s="71">
        <v>0</v>
      </c>
      <c r="DY42" s="71">
        <v>3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0</v>
      </c>
      <c r="IX42" s="71">
        <v>0</v>
      </c>
      <c r="IY42" s="71">
        <v>0</v>
      </c>
      <c r="IZ42" s="71">
        <v>0</v>
      </c>
      <c r="JA42" s="71">
        <v>0</v>
      </c>
      <c r="JB42" s="71">
        <v>0</v>
      </c>
      <c r="JC42" s="71">
        <v>0</v>
      </c>
      <c r="JD42" s="70">
        <v>0</v>
      </c>
      <c r="JE42" s="71">
        <v>0</v>
      </c>
      <c r="JF42" s="71">
        <v>0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-15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-15</v>
      </c>
      <c r="KE42" s="71">
        <v>0</v>
      </c>
      <c r="KF42" s="71">
        <v>0</v>
      </c>
      <c r="KG42" s="71">
        <v>0</v>
      </c>
      <c r="KH42" s="71">
        <v>0</v>
      </c>
      <c r="KI42" s="71">
        <v>0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1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1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0</v>
      </c>
      <c r="OA42" s="71">
        <v>0</v>
      </c>
      <c r="OB42" s="71">
        <v>0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f>[2]гериатрия!O41</f>
        <v>0</v>
      </c>
      <c r="RD42" s="73">
        <f t="shared" si="4"/>
        <v>0</v>
      </c>
      <c r="RF42" s="74"/>
      <c r="RG42" s="75"/>
    </row>
    <row r="43" spans="1:475" ht="26.25" x14ac:dyDescent="0.4">
      <c r="A43" s="85">
        <v>24</v>
      </c>
      <c r="B43" s="76" t="s">
        <v>969</v>
      </c>
      <c r="C43" s="70">
        <v>0</v>
      </c>
      <c r="D43" s="71"/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0</v>
      </c>
      <c r="X43" s="71">
        <v>0</v>
      </c>
      <c r="Y43" s="71">
        <v>0</v>
      </c>
      <c r="Z43" s="71">
        <v>0</v>
      </c>
      <c r="AA43" s="71">
        <v>0</v>
      </c>
      <c r="AB43" s="71">
        <v>0</v>
      </c>
      <c r="AC43" s="71">
        <v>0</v>
      </c>
      <c r="AD43" s="70">
        <v>0</v>
      </c>
      <c r="AE43" s="71">
        <v>0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1</v>
      </c>
      <c r="AL43" s="71">
        <v>1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-7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-7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35</v>
      </c>
      <c r="DC43" s="71">
        <v>0</v>
      </c>
      <c r="DD43" s="71">
        <v>0</v>
      </c>
      <c r="DE43" s="71">
        <v>0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35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0</v>
      </c>
      <c r="DS43" s="71">
        <v>0</v>
      </c>
      <c r="DT43" s="71">
        <v>0</v>
      </c>
      <c r="DU43" s="71">
        <v>0</v>
      </c>
      <c r="DV43" s="70">
        <v>-15</v>
      </c>
      <c r="DW43" s="71">
        <v>0</v>
      </c>
      <c r="DX43" s="71">
        <v>0</v>
      </c>
      <c r="DY43" s="71">
        <v>-15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0</v>
      </c>
      <c r="IS43" s="71">
        <v>0</v>
      </c>
      <c r="IT43" s="71">
        <v>0</v>
      </c>
      <c r="IU43" s="71">
        <v>0</v>
      </c>
      <c r="IV43" s="71">
        <v>0</v>
      </c>
      <c r="IW43" s="70">
        <v>0</v>
      </c>
      <c r="IX43" s="71">
        <v>0</v>
      </c>
      <c r="IY43" s="71">
        <v>0</v>
      </c>
      <c r="IZ43" s="71">
        <v>0</v>
      </c>
      <c r="JA43" s="71">
        <v>0</v>
      </c>
      <c r="JB43" s="71">
        <v>0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0</v>
      </c>
      <c r="JJ43" s="71">
        <v>0</v>
      </c>
      <c r="JK43" s="71">
        <v>0</v>
      </c>
      <c r="JL43" s="71">
        <v>0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-10</v>
      </c>
      <c r="JY43" s="71">
        <v>0</v>
      </c>
      <c r="JZ43" s="71">
        <v>0</v>
      </c>
      <c r="KA43" s="71">
        <v>0</v>
      </c>
      <c r="KB43" s="71">
        <v>0</v>
      </c>
      <c r="KC43" s="71">
        <v>0</v>
      </c>
      <c r="KD43" s="71">
        <v>-10</v>
      </c>
      <c r="KE43" s="71">
        <v>0</v>
      </c>
      <c r="KF43" s="71">
        <v>0</v>
      </c>
      <c r="KG43" s="71">
        <v>0</v>
      </c>
      <c r="KH43" s="71">
        <v>0</v>
      </c>
      <c r="KI43" s="71">
        <v>0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-5</v>
      </c>
      <c r="LH43" s="71">
        <v>-5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1</v>
      </c>
      <c r="OA43" s="71">
        <v>0</v>
      </c>
      <c r="OB43" s="71">
        <v>1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f>[2]гериатрия!O42</f>
        <v>0</v>
      </c>
      <c r="RD43" s="73">
        <f t="shared" si="4"/>
        <v>0</v>
      </c>
      <c r="RF43" s="74"/>
      <c r="RG43" s="75"/>
    </row>
    <row r="44" spans="1:475" ht="26.25" x14ac:dyDescent="0.4">
      <c r="A44" s="85">
        <v>25</v>
      </c>
      <c r="B44" s="76" t="s">
        <v>970</v>
      </c>
      <c r="C44" s="70">
        <v>0</v>
      </c>
      <c r="D44" s="71"/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-28</v>
      </c>
      <c r="X44" s="71">
        <v>-28</v>
      </c>
      <c r="Y44" s="71">
        <v>0</v>
      </c>
      <c r="Z44" s="71">
        <v>0</v>
      </c>
      <c r="AA44" s="71">
        <v>0</v>
      </c>
      <c r="AB44" s="71">
        <v>0</v>
      </c>
      <c r="AC44" s="71">
        <v>0</v>
      </c>
      <c r="AD44" s="70">
        <v>-20</v>
      </c>
      <c r="AE44" s="71">
        <v>-20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27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27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0</v>
      </c>
      <c r="CO44" s="71">
        <v>0</v>
      </c>
      <c r="CP44" s="71">
        <v>0</v>
      </c>
      <c r="CQ44" s="71">
        <v>0</v>
      </c>
      <c r="CR44" s="71">
        <v>0</v>
      </c>
      <c r="CS44" s="71">
        <v>0</v>
      </c>
      <c r="CT44" s="71">
        <v>0</v>
      </c>
      <c r="CU44" s="71">
        <v>0</v>
      </c>
      <c r="CV44" s="71">
        <v>0</v>
      </c>
      <c r="CW44" s="71">
        <v>0</v>
      </c>
      <c r="CX44" s="70">
        <v>-8</v>
      </c>
      <c r="CY44" s="71">
        <v>-8</v>
      </c>
      <c r="CZ44" s="71">
        <v>0</v>
      </c>
      <c r="DA44" s="71">
        <v>0</v>
      </c>
      <c r="DB44" s="70">
        <v>9</v>
      </c>
      <c r="DC44" s="71">
        <v>0</v>
      </c>
      <c r="DD44" s="71">
        <v>0</v>
      </c>
      <c r="DE44" s="71">
        <v>0</v>
      </c>
      <c r="DF44" s="71">
        <v>0</v>
      </c>
      <c r="DG44" s="71">
        <v>0</v>
      </c>
      <c r="DH44" s="71">
        <v>0</v>
      </c>
      <c r="DI44" s="71">
        <v>0</v>
      </c>
      <c r="DJ44" s="71">
        <v>0</v>
      </c>
      <c r="DK44" s="71">
        <v>9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17</v>
      </c>
      <c r="DW44" s="71">
        <v>0</v>
      </c>
      <c r="DX44" s="71">
        <v>0</v>
      </c>
      <c r="DY44" s="71">
        <v>17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-10</v>
      </c>
      <c r="IX44" s="71">
        <v>0</v>
      </c>
      <c r="IY44" s="71">
        <v>0</v>
      </c>
      <c r="IZ44" s="71">
        <v>0</v>
      </c>
      <c r="JA44" s="71">
        <v>-5</v>
      </c>
      <c r="JB44" s="71">
        <v>-5</v>
      </c>
      <c r="JC44" s="71">
        <v>0</v>
      </c>
      <c r="JD44" s="70">
        <v>0</v>
      </c>
      <c r="JE44" s="71">
        <v>0</v>
      </c>
      <c r="JF44" s="71">
        <v>0</v>
      </c>
      <c r="JG44" s="71">
        <v>0</v>
      </c>
      <c r="JH44" s="71">
        <v>0</v>
      </c>
      <c r="JI44" s="70">
        <v>0</v>
      </c>
      <c r="JJ44" s="71">
        <v>0</v>
      </c>
      <c r="JK44" s="71">
        <v>0</v>
      </c>
      <c r="JL44" s="71">
        <v>0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-6</v>
      </c>
      <c r="JY44" s="71">
        <v>0</v>
      </c>
      <c r="JZ44" s="71">
        <v>0</v>
      </c>
      <c r="KA44" s="71">
        <v>0</v>
      </c>
      <c r="KB44" s="71">
        <v>0</v>
      </c>
      <c r="KC44" s="71">
        <v>0</v>
      </c>
      <c r="KD44" s="71">
        <v>-6</v>
      </c>
      <c r="KE44" s="71">
        <v>0</v>
      </c>
      <c r="KF44" s="71">
        <v>0</v>
      </c>
      <c r="KG44" s="71">
        <v>0</v>
      </c>
      <c r="KH44" s="71">
        <v>0</v>
      </c>
      <c r="KI44" s="71">
        <v>0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0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0</v>
      </c>
      <c r="LC44" s="71">
        <v>0</v>
      </c>
      <c r="LD44" s="71">
        <v>0</v>
      </c>
      <c r="LE44" s="71">
        <v>0</v>
      </c>
      <c r="LF44" s="71">
        <v>0</v>
      </c>
      <c r="LG44" s="70">
        <v>7</v>
      </c>
      <c r="LH44" s="71">
        <v>0</v>
      </c>
      <c r="LI44" s="71">
        <v>0</v>
      </c>
      <c r="LJ44" s="71">
        <v>0</v>
      </c>
      <c r="LK44" s="71">
        <v>7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1</v>
      </c>
      <c r="LX44" s="71">
        <v>0</v>
      </c>
      <c r="LY44" s="71">
        <v>0</v>
      </c>
      <c r="LZ44" s="71">
        <v>0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1</v>
      </c>
      <c r="MJ44" s="71">
        <v>0</v>
      </c>
      <c r="MK44" s="71">
        <v>0</v>
      </c>
      <c r="ML44" s="71">
        <v>0</v>
      </c>
      <c r="MM44" s="71">
        <v>0</v>
      </c>
      <c r="MN44" s="71">
        <v>0</v>
      </c>
      <c r="MO44" s="71">
        <v>0</v>
      </c>
      <c r="MP44" s="71">
        <v>0</v>
      </c>
      <c r="MQ44" s="70">
        <v>10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10</v>
      </c>
      <c r="NC44" s="71">
        <v>0</v>
      </c>
      <c r="ND44" s="71">
        <v>0</v>
      </c>
      <c r="NE44" s="71">
        <v>0</v>
      </c>
      <c r="NF44" s="71">
        <v>0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1</v>
      </c>
      <c r="OA44" s="71">
        <v>1</v>
      </c>
      <c r="OB44" s="71">
        <v>0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0</v>
      </c>
      <c r="OK44" s="71">
        <v>0</v>
      </c>
      <c r="OL44" s="71">
        <v>0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f>[2]гериатрия!O43</f>
        <v>0</v>
      </c>
      <c r="RD44" s="73">
        <f t="shared" si="4"/>
        <v>0</v>
      </c>
      <c r="RF44" s="74"/>
      <c r="RG44" s="75"/>
    </row>
    <row r="45" spans="1:475" ht="26.25" x14ac:dyDescent="0.4">
      <c r="A45" s="85">
        <v>26</v>
      </c>
      <c r="B45" s="76" t="s">
        <v>971</v>
      </c>
      <c r="C45" s="70">
        <v>0</v>
      </c>
      <c r="D45" s="71"/>
      <c r="E45" s="70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15</v>
      </c>
      <c r="X45" s="71">
        <v>0</v>
      </c>
      <c r="Y45" s="71">
        <v>15</v>
      </c>
      <c r="Z45" s="71">
        <v>0</v>
      </c>
      <c r="AA45" s="71">
        <v>0</v>
      </c>
      <c r="AB45" s="71">
        <v>0</v>
      </c>
      <c r="AC45" s="71">
        <v>0</v>
      </c>
      <c r="AD45" s="70">
        <v>3</v>
      </c>
      <c r="AE45" s="71">
        <v>0</v>
      </c>
      <c r="AF45" s="71">
        <v>0</v>
      </c>
      <c r="AG45" s="71">
        <v>3</v>
      </c>
      <c r="AH45" s="71">
        <v>0</v>
      </c>
      <c r="AI45" s="71">
        <v>0</v>
      </c>
      <c r="AJ45" s="71">
        <v>0</v>
      </c>
      <c r="AK45" s="70">
        <v>0</v>
      </c>
      <c r="AL45" s="71">
        <v>0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0</v>
      </c>
      <c r="BU45" s="71">
        <v>0</v>
      </c>
      <c r="BV45" s="71">
        <v>0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0</v>
      </c>
      <c r="CC45" s="71">
        <v>0</v>
      </c>
      <c r="CD45" s="71">
        <v>0</v>
      </c>
      <c r="CE45" s="71">
        <v>0</v>
      </c>
      <c r="CF45" s="71">
        <v>0</v>
      </c>
      <c r="CG45" s="71">
        <v>0</v>
      </c>
      <c r="CH45" s="71">
        <v>0</v>
      </c>
      <c r="CI45" s="71">
        <v>0</v>
      </c>
      <c r="CJ45" s="71">
        <v>0</v>
      </c>
      <c r="CK45" s="71">
        <v>0</v>
      </c>
      <c r="CL45" s="71">
        <v>0</v>
      </c>
      <c r="CM45" s="71">
        <v>0</v>
      </c>
      <c r="CN45" s="70">
        <v>0</v>
      </c>
      <c r="CO45" s="71">
        <v>0</v>
      </c>
      <c r="CP45" s="71">
        <v>0</v>
      </c>
      <c r="CQ45" s="71">
        <v>0</v>
      </c>
      <c r="CR45" s="71">
        <v>0</v>
      </c>
      <c r="CS45" s="71">
        <v>0</v>
      </c>
      <c r="CT45" s="71">
        <v>0</v>
      </c>
      <c r="CU45" s="71">
        <v>0</v>
      </c>
      <c r="CV45" s="71">
        <v>0</v>
      </c>
      <c r="CW45" s="71">
        <v>0</v>
      </c>
      <c r="CX45" s="70">
        <v>0</v>
      </c>
      <c r="CY45" s="71">
        <v>0</v>
      </c>
      <c r="CZ45" s="71">
        <v>0</v>
      </c>
      <c r="DA45" s="71">
        <v>0</v>
      </c>
      <c r="DB45" s="70">
        <v>60</v>
      </c>
      <c r="DC45" s="71">
        <v>0</v>
      </c>
      <c r="DD45" s="71">
        <v>0</v>
      </c>
      <c r="DE45" s="71">
        <v>0</v>
      </c>
      <c r="DF45" s="71">
        <v>0</v>
      </c>
      <c r="DG45" s="71">
        <v>0</v>
      </c>
      <c r="DH45" s="71">
        <v>0</v>
      </c>
      <c r="DI45" s="71">
        <v>0</v>
      </c>
      <c r="DJ45" s="71">
        <v>0</v>
      </c>
      <c r="DK45" s="71">
        <v>0</v>
      </c>
      <c r="DL45" s="71">
        <v>0</v>
      </c>
      <c r="DM45" s="71">
        <v>0</v>
      </c>
      <c r="DN45" s="71">
        <v>60</v>
      </c>
      <c r="DO45" s="71">
        <v>0</v>
      </c>
      <c r="DP45" s="71">
        <v>0</v>
      </c>
      <c r="DQ45" s="71">
        <v>0</v>
      </c>
      <c r="DR45" s="71">
        <v>0</v>
      </c>
      <c r="DS45" s="71">
        <v>0</v>
      </c>
      <c r="DT45" s="71">
        <v>0</v>
      </c>
      <c r="DU45" s="71">
        <v>0</v>
      </c>
      <c r="DV45" s="70">
        <v>0</v>
      </c>
      <c r="DW45" s="71">
        <v>0</v>
      </c>
      <c r="DX45" s="71">
        <v>0</v>
      </c>
      <c r="DY45" s="71">
        <v>0</v>
      </c>
      <c r="DZ45" s="71">
        <v>0</v>
      </c>
      <c r="EA45" s="71">
        <v>0</v>
      </c>
      <c r="EB45" s="71">
        <v>0</v>
      </c>
      <c r="EC45" s="71">
        <v>0</v>
      </c>
      <c r="ED45" s="71">
        <v>0</v>
      </c>
      <c r="EE45" s="71">
        <v>0</v>
      </c>
      <c r="EF45" s="71">
        <v>0</v>
      </c>
      <c r="EG45" s="71">
        <v>0</v>
      </c>
      <c r="EH45" s="71">
        <v>0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0</v>
      </c>
      <c r="HX45" s="71">
        <v>0</v>
      </c>
      <c r="HY45" s="71">
        <v>0</v>
      </c>
      <c r="HZ45" s="71">
        <v>0</v>
      </c>
      <c r="IA45" s="71">
        <v>0</v>
      </c>
      <c r="IB45" s="71">
        <v>0</v>
      </c>
      <c r="IC45" s="71">
        <v>0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-225</v>
      </c>
      <c r="IX45" s="71">
        <v>0</v>
      </c>
      <c r="IY45" s="71">
        <v>0</v>
      </c>
      <c r="IZ45" s="71">
        <v>0</v>
      </c>
      <c r="JA45" s="71">
        <v>-225</v>
      </c>
      <c r="JB45" s="71">
        <v>0</v>
      </c>
      <c r="JC45" s="71">
        <v>0</v>
      </c>
      <c r="JD45" s="70">
        <v>3</v>
      </c>
      <c r="JE45" s="71">
        <v>0</v>
      </c>
      <c r="JF45" s="71">
        <v>3</v>
      </c>
      <c r="JG45" s="71">
        <v>0</v>
      </c>
      <c r="JH45" s="71">
        <v>0</v>
      </c>
      <c r="JI45" s="70">
        <v>10</v>
      </c>
      <c r="JJ45" s="71">
        <v>0</v>
      </c>
      <c r="JK45" s="71">
        <v>0</v>
      </c>
      <c r="JL45" s="71">
        <v>0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10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116</v>
      </c>
      <c r="JY45" s="71">
        <v>0</v>
      </c>
      <c r="JZ45" s="71">
        <v>0</v>
      </c>
      <c r="KA45" s="71">
        <v>0</v>
      </c>
      <c r="KB45" s="71">
        <v>0</v>
      </c>
      <c r="KC45" s="71">
        <v>0</v>
      </c>
      <c r="KD45" s="71">
        <v>0</v>
      </c>
      <c r="KE45" s="71">
        <v>0</v>
      </c>
      <c r="KF45" s="71">
        <v>0</v>
      </c>
      <c r="KG45" s="71">
        <v>0</v>
      </c>
      <c r="KH45" s="71">
        <v>0</v>
      </c>
      <c r="KI45" s="71">
        <v>116</v>
      </c>
      <c r="KJ45" s="71">
        <v>0</v>
      </c>
      <c r="KK45" s="71">
        <v>0</v>
      </c>
      <c r="KL45" s="71">
        <v>0</v>
      </c>
      <c r="KM45" s="70">
        <v>0</v>
      </c>
      <c r="KN45" s="71">
        <v>0</v>
      </c>
      <c r="KO45" s="71">
        <v>0</v>
      </c>
      <c r="KP45" s="71">
        <v>0</v>
      </c>
      <c r="KQ45" s="71">
        <v>0</v>
      </c>
      <c r="KR45" s="71">
        <v>0</v>
      </c>
      <c r="KS45" s="70">
        <v>0</v>
      </c>
      <c r="KT45" s="71">
        <v>0</v>
      </c>
      <c r="KU45" s="71">
        <v>0</v>
      </c>
      <c r="KV45" s="71">
        <v>0</v>
      </c>
      <c r="KW45" s="71">
        <v>0</v>
      </c>
      <c r="KX45" s="71">
        <v>0</v>
      </c>
      <c r="KY45" s="71">
        <v>0</v>
      </c>
      <c r="KZ45" s="71">
        <v>0</v>
      </c>
      <c r="LA45" s="71">
        <v>0</v>
      </c>
      <c r="LB45" s="71">
        <v>0</v>
      </c>
      <c r="LC45" s="71">
        <v>0</v>
      </c>
      <c r="LD45" s="71">
        <v>0</v>
      </c>
      <c r="LE45" s="71">
        <v>0</v>
      </c>
      <c r="LF45" s="71">
        <v>0</v>
      </c>
      <c r="LG45" s="70">
        <v>0</v>
      </c>
      <c r="LH45" s="71">
        <v>0</v>
      </c>
      <c r="LI45" s="71">
        <v>0</v>
      </c>
      <c r="LJ45" s="71">
        <v>0</v>
      </c>
      <c r="LK45" s="71">
        <v>0</v>
      </c>
      <c r="LL45" s="71">
        <v>0</v>
      </c>
      <c r="LM45" s="71">
        <v>0</v>
      </c>
      <c r="LN45" s="71">
        <v>0</v>
      </c>
      <c r="LO45" s="71">
        <v>0</v>
      </c>
      <c r="LP45" s="71">
        <v>0</v>
      </c>
      <c r="LQ45" s="71">
        <v>0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0</v>
      </c>
      <c r="LX45" s="71">
        <v>0</v>
      </c>
      <c r="LY45" s="71">
        <v>0</v>
      </c>
      <c r="LZ45" s="71">
        <v>0</v>
      </c>
      <c r="MA45" s="71">
        <v>0</v>
      </c>
      <c r="MB45" s="71">
        <v>0</v>
      </c>
      <c r="MC45" s="71">
        <v>0</v>
      </c>
      <c r="MD45" s="71">
        <v>0</v>
      </c>
      <c r="ME45" s="71">
        <v>0</v>
      </c>
      <c r="MF45" s="71">
        <v>0</v>
      </c>
      <c r="MG45" s="71">
        <v>0</v>
      </c>
      <c r="MH45" s="71">
        <v>0</v>
      </c>
      <c r="MI45" s="71">
        <v>0</v>
      </c>
      <c r="MJ45" s="71">
        <v>0</v>
      </c>
      <c r="MK45" s="71">
        <v>0</v>
      </c>
      <c r="ML45" s="71">
        <v>0</v>
      </c>
      <c r="MM45" s="71">
        <v>0</v>
      </c>
      <c r="MN45" s="71">
        <v>0</v>
      </c>
      <c r="MO45" s="71">
        <v>0</v>
      </c>
      <c r="MP45" s="71">
        <v>0</v>
      </c>
      <c r="MQ45" s="70">
        <v>0</v>
      </c>
      <c r="MR45" s="71">
        <v>0</v>
      </c>
      <c r="MS45" s="71">
        <v>0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0</v>
      </c>
      <c r="NA45" s="71">
        <v>0</v>
      </c>
      <c r="NB45" s="71">
        <v>0</v>
      </c>
      <c r="NC45" s="71">
        <v>0</v>
      </c>
      <c r="ND45" s="71">
        <v>0</v>
      </c>
      <c r="NE45" s="71">
        <v>0</v>
      </c>
      <c r="NF45" s="71">
        <v>0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18</v>
      </c>
      <c r="OA45" s="71">
        <v>0</v>
      </c>
      <c r="OB45" s="71">
        <v>18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0</v>
      </c>
      <c r="OK45" s="71">
        <v>0</v>
      </c>
      <c r="OL45" s="71">
        <v>0</v>
      </c>
      <c r="OM45" s="71">
        <v>0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f>[2]гериатрия!O44</f>
        <v>0</v>
      </c>
      <c r="RD45" s="73">
        <f t="shared" si="4"/>
        <v>0</v>
      </c>
      <c r="RF45" s="74"/>
      <c r="RG45" s="75"/>
    </row>
    <row r="46" spans="1:475" ht="26.25" x14ac:dyDescent="0.4">
      <c r="A46" s="85">
        <v>27</v>
      </c>
      <c r="B46" s="76" t="s">
        <v>972</v>
      </c>
      <c r="C46" s="70">
        <v>0</v>
      </c>
      <c r="D46" s="71"/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0</v>
      </c>
      <c r="U46" s="71">
        <v>0</v>
      </c>
      <c r="V46" s="71">
        <v>0</v>
      </c>
      <c r="W46" s="70">
        <v>1</v>
      </c>
      <c r="X46" s="71">
        <v>0</v>
      </c>
      <c r="Y46" s="71">
        <v>0</v>
      </c>
      <c r="Z46" s="71">
        <v>1</v>
      </c>
      <c r="AA46" s="71">
        <v>0</v>
      </c>
      <c r="AB46" s="71">
        <v>0</v>
      </c>
      <c r="AC46" s="71">
        <v>0</v>
      </c>
      <c r="AD46" s="70">
        <v>0</v>
      </c>
      <c r="AE46" s="71">
        <v>0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0">
        <v>0</v>
      </c>
      <c r="AL46" s="71">
        <v>0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-1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0</v>
      </c>
      <c r="CE46" s="71">
        <v>-1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0</v>
      </c>
      <c r="CO46" s="71">
        <v>0</v>
      </c>
      <c r="CP46" s="71">
        <v>0</v>
      </c>
      <c r="CQ46" s="71">
        <v>0</v>
      </c>
      <c r="CR46" s="71">
        <v>0</v>
      </c>
      <c r="CS46" s="71">
        <v>0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0</v>
      </c>
      <c r="DC46" s="71">
        <v>0</v>
      </c>
      <c r="DD46" s="71">
        <v>0</v>
      </c>
      <c r="DE46" s="71">
        <v>0</v>
      </c>
      <c r="DF46" s="71">
        <v>0</v>
      </c>
      <c r="DG46" s="71">
        <v>0</v>
      </c>
      <c r="DH46" s="71">
        <v>0</v>
      </c>
      <c r="DI46" s="71">
        <v>0</v>
      </c>
      <c r="DJ46" s="71">
        <v>0</v>
      </c>
      <c r="DK46" s="71">
        <v>0</v>
      </c>
      <c r="DL46" s="71">
        <v>0</v>
      </c>
      <c r="DM46" s="71">
        <v>0</v>
      </c>
      <c r="DN46" s="71">
        <v>0</v>
      </c>
      <c r="DO46" s="71">
        <v>0</v>
      </c>
      <c r="DP46" s="71">
        <v>0</v>
      </c>
      <c r="DQ46" s="71">
        <v>0</v>
      </c>
      <c r="DR46" s="71">
        <v>0</v>
      </c>
      <c r="DS46" s="71">
        <v>0</v>
      </c>
      <c r="DT46" s="71">
        <v>0</v>
      </c>
      <c r="DU46" s="71">
        <v>0</v>
      </c>
      <c r="DV46" s="70">
        <v>0</v>
      </c>
      <c r="DW46" s="71">
        <v>0</v>
      </c>
      <c r="DX46" s="71">
        <v>0</v>
      </c>
      <c r="DY46" s="71">
        <v>0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0</v>
      </c>
      <c r="IS46" s="71">
        <v>0</v>
      </c>
      <c r="IT46" s="71">
        <v>0</v>
      </c>
      <c r="IU46" s="71">
        <v>0</v>
      </c>
      <c r="IV46" s="71">
        <v>0</v>
      </c>
      <c r="IW46" s="70">
        <v>0</v>
      </c>
      <c r="IX46" s="71">
        <v>0</v>
      </c>
      <c r="IY46" s="71">
        <v>0</v>
      </c>
      <c r="IZ46" s="71">
        <v>0</v>
      </c>
      <c r="JA46" s="71">
        <v>0</v>
      </c>
      <c r="JB46" s="71">
        <v>0</v>
      </c>
      <c r="JC46" s="71">
        <v>0</v>
      </c>
      <c r="JD46" s="70">
        <v>0</v>
      </c>
      <c r="JE46" s="71">
        <v>0</v>
      </c>
      <c r="JF46" s="71">
        <v>0</v>
      </c>
      <c r="JG46" s="71">
        <v>0</v>
      </c>
      <c r="JH46" s="71">
        <v>0</v>
      </c>
      <c r="JI46" s="70">
        <v>0</v>
      </c>
      <c r="JJ46" s="71">
        <v>0</v>
      </c>
      <c r="JK46" s="71">
        <v>0</v>
      </c>
      <c r="JL46" s="71">
        <v>0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0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0</v>
      </c>
      <c r="JY46" s="71">
        <v>0</v>
      </c>
      <c r="JZ46" s="71">
        <v>0</v>
      </c>
      <c r="KA46" s="71">
        <v>0</v>
      </c>
      <c r="KB46" s="71">
        <v>0</v>
      </c>
      <c r="KC46" s="71">
        <v>0</v>
      </c>
      <c r="KD46" s="71">
        <v>0</v>
      </c>
      <c r="KE46" s="71">
        <v>0</v>
      </c>
      <c r="KF46" s="71">
        <v>0</v>
      </c>
      <c r="KG46" s="71">
        <v>0</v>
      </c>
      <c r="KH46" s="71">
        <v>0</v>
      </c>
      <c r="KI46" s="71">
        <v>0</v>
      </c>
      <c r="KJ46" s="71">
        <v>0</v>
      </c>
      <c r="KK46" s="71">
        <v>0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0</v>
      </c>
      <c r="KT46" s="71">
        <v>0</v>
      </c>
      <c r="KU46" s="71">
        <v>0</v>
      </c>
      <c r="KV46" s="71">
        <v>0</v>
      </c>
      <c r="KW46" s="71">
        <v>0</v>
      </c>
      <c r="KX46" s="71">
        <v>0</v>
      </c>
      <c r="KY46" s="71">
        <v>0</v>
      </c>
      <c r="KZ46" s="71">
        <v>0</v>
      </c>
      <c r="LA46" s="71">
        <v>0</v>
      </c>
      <c r="LB46" s="71">
        <v>0</v>
      </c>
      <c r="LC46" s="71">
        <v>0</v>
      </c>
      <c r="LD46" s="71">
        <v>0</v>
      </c>
      <c r="LE46" s="71">
        <v>0</v>
      </c>
      <c r="LF46" s="71">
        <v>0</v>
      </c>
      <c r="LG46" s="70">
        <v>0</v>
      </c>
      <c r="LH46" s="71">
        <v>0</v>
      </c>
      <c r="LI46" s="71">
        <v>0</v>
      </c>
      <c r="LJ46" s="71">
        <v>0</v>
      </c>
      <c r="LK46" s="71">
        <v>0</v>
      </c>
      <c r="LL46" s="71">
        <v>0</v>
      </c>
      <c r="LM46" s="71">
        <v>0</v>
      </c>
      <c r="LN46" s="71">
        <v>0</v>
      </c>
      <c r="LO46" s="71">
        <v>0</v>
      </c>
      <c r="LP46" s="71">
        <v>0</v>
      </c>
      <c r="LQ46" s="71">
        <v>0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0</v>
      </c>
      <c r="LX46" s="71">
        <v>0</v>
      </c>
      <c r="LY46" s="71">
        <v>0</v>
      </c>
      <c r="LZ46" s="71">
        <v>0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0</v>
      </c>
      <c r="MI46" s="71">
        <v>0</v>
      </c>
      <c r="MJ46" s="71">
        <v>0</v>
      </c>
      <c r="MK46" s="71">
        <v>0</v>
      </c>
      <c r="ML46" s="71">
        <v>0</v>
      </c>
      <c r="MM46" s="71">
        <v>0</v>
      </c>
      <c r="MN46" s="71">
        <v>0</v>
      </c>
      <c r="MO46" s="71">
        <v>0</v>
      </c>
      <c r="MP46" s="71">
        <v>0</v>
      </c>
      <c r="MQ46" s="70">
        <v>0</v>
      </c>
      <c r="MR46" s="71">
        <v>0</v>
      </c>
      <c r="MS46" s="71">
        <v>0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0</v>
      </c>
      <c r="MZ46" s="71">
        <v>0</v>
      </c>
      <c r="NA46" s="71">
        <v>0</v>
      </c>
      <c r="NB46" s="71">
        <v>0</v>
      </c>
      <c r="NC46" s="71">
        <v>0</v>
      </c>
      <c r="ND46" s="71">
        <v>0</v>
      </c>
      <c r="NE46" s="71">
        <v>0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0</v>
      </c>
      <c r="NL46" s="71">
        <v>0</v>
      </c>
      <c r="NM46" s="71">
        <v>0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f>[2]гериатрия!O45</f>
        <v>0</v>
      </c>
      <c r="RD46" s="73">
        <f t="shared" si="4"/>
        <v>0</v>
      </c>
      <c r="RF46" s="74"/>
      <c r="RG46" s="75"/>
    </row>
    <row r="47" spans="1:475" ht="26.25" x14ac:dyDescent="0.4">
      <c r="A47" s="85">
        <v>28</v>
      </c>
      <c r="B47" s="76" t="s">
        <v>973</v>
      </c>
      <c r="C47" s="70">
        <v>0</v>
      </c>
      <c r="D47" s="71"/>
      <c r="E47" s="70">
        <v>35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  <c r="O47" s="71">
        <v>0</v>
      </c>
      <c r="P47" s="71">
        <v>0</v>
      </c>
      <c r="Q47" s="71">
        <v>0</v>
      </c>
      <c r="R47" s="71">
        <v>35</v>
      </c>
      <c r="S47" s="71">
        <v>0</v>
      </c>
      <c r="T47" s="70">
        <v>0</v>
      </c>
      <c r="U47" s="71">
        <v>0</v>
      </c>
      <c r="V47" s="71">
        <v>0</v>
      </c>
      <c r="W47" s="70">
        <v>0</v>
      </c>
      <c r="X47" s="71">
        <v>0</v>
      </c>
      <c r="Y47" s="71">
        <v>0</v>
      </c>
      <c r="Z47" s="71">
        <v>0</v>
      </c>
      <c r="AA47" s="71">
        <v>0</v>
      </c>
      <c r="AB47" s="71">
        <v>0</v>
      </c>
      <c r="AC47" s="71">
        <v>0</v>
      </c>
      <c r="AD47" s="70">
        <v>0</v>
      </c>
      <c r="AE47" s="71">
        <v>0</v>
      </c>
      <c r="AF47" s="71">
        <v>0</v>
      </c>
      <c r="AG47" s="71">
        <v>0</v>
      </c>
      <c r="AH47" s="71">
        <v>0</v>
      </c>
      <c r="AI47" s="71">
        <v>0</v>
      </c>
      <c r="AJ47" s="71">
        <v>0</v>
      </c>
      <c r="AK47" s="70">
        <v>0</v>
      </c>
      <c r="AL47" s="71">
        <v>0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0</v>
      </c>
      <c r="BP47" s="71">
        <v>0</v>
      </c>
      <c r="BQ47" s="71">
        <v>0</v>
      </c>
      <c r="BR47" s="71">
        <v>0</v>
      </c>
      <c r="BS47" s="71">
        <v>0</v>
      </c>
      <c r="BT47" s="70">
        <v>0</v>
      </c>
      <c r="BU47" s="71">
        <v>0</v>
      </c>
      <c r="BV47" s="71">
        <v>0</v>
      </c>
      <c r="BW47" s="71">
        <v>0</v>
      </c>
      <c r="BX47" s="71">
        <v>0</v>
      </c>
      <c r="BY47" s="71">
        <v>0</v>
      </c>
      <c r="BZ47" s="71">
        <v>0</v>
      </c>
      <c r="CA47" s="71">
        <v>0</v>
      </c>
      <c r="CB47" s="71">
        <v>0</v>
      </c>
      <c r="CC47" s="71">
        <v>0</v>
      </c>
      <c r="CD47" s="71">
        <v>0</v>
      </c>
      <c r="CE47" s="71">
        <v>0</v>
      </c>
      <c r="CF47" s="71">
        <v>0</v>
      </c>
      <c r="CG47" s="71">
        <v>0</v>
      </c>
      <c r="CH47" s="71">
        <v>0</v>
      </c>
      <c r="CI47" s="71">
        <v>0</v>
      </c>
      <c r="CJ47" s="71">
        <v>0</v>
      </c>
      <c r="CK47" s="71">
        <v>0</v>
      </c>
      <c r="CL47" s="71">
        <v>0</v>
      </c>
      <c r="CM47" s="71">
        <v>0</v>
      </c>
      <c r="CN47" s="70">
        <v>0</v>
      </c>
      <c r="CO47" s="71">
        <v>0</v>
      </c>
      <c r="CP47" s="71">
        <v>0</v>
      </c>
      <c r="CQ47" s="71">
        <v>0</v>
      </c>
      <c r="CR47" s="71">
        <v>0</v>
      </c>
      <c r="CS47" s="71">
        <v>0</v>
      </c>
      <c r="CT47" s="71">
        <v>0</v>
      </c>
      <c r="CU47" s="71">
        <v>0</v>
      </c>
      <c r="CV47" s="71">
        <v>0</v>
      </c>
      <c r="CW47" s="71">
        <v>0</v>
      </c>
      <c r="CX47" s="70">
        <v>0</v>
      </c>
      <c r="CY47" s="71">
        <v>0</v>
      </c>
      <c r="CZ47" s="71">
        <v>0</v>
      </c>
      <c r="DA47" s="71">
        <v>0</v>
      </c>
      <c r="DB47" s="70">
        <v>-48</v>
      </c>
      <c r="DC47" s="71">
        <v>-2</v>
      </c>
      <c r="DD47" s="71">
        <v>0</v>
      </c>
      <c r="DE47" s="71">
        <v>-3</v>
      </c>
      <c r="DF47" s="71">
        <v>0</v>
      </c>
      <c r="DG47" s="71">
        <v>-9</v>
      </c>
      <c r="DH47" s="71">
        <v>0</v>
      </c>
      <c r="DI47" s="71">
        <v>0</v>
      </c>
      <c r="DJ47" s="71">
        <v>0</v>
      </c>
      <c r="DK47" s="71">
        <v>-34</v>
      </c>
      <c r="DL47" s="71">
        <v>0</v>
      </c>
      <c r="DM47" s="71">
        <v>0</v>
      </c>
      <c r="DN47" s="71">
        <v>0</v>
      </c>
      <c r="DO47" s="71">
        <v>0</v>
      </c>
      <c r="DP47" s="71">
        <v>0</v>
      </c>
      <c r="DQ47" s="71">
        <v>0</v>
      </c>
      <c r="DR47" s="71">
        <v>0</v>
      </c>
      <c r="DS47" s="71">
        <v>0</v>
      </c>
      <c r="DT47" s="71">
        <v>0</v>
      </c>
      <c r="DU47" s="71">
        <v>0</v>
      </c>
      <c r="DV47" s="70">
        <v>0</v>
      </c>
      <c r="DW47" s="71">
        <v>0</v>
      </c>
      <c r="DX47" s="71">
        <v>0</v>
      </c>
      <c r="DY47" s="71">
        <v>0</v>
      </c>
      <c r="DZ47" s="71">
        <v>0</v>
      </c>
      <c r="EA47" s="71">
        <v>0</v>
      </c>
      <c r="EB47" s="71">
        <v>0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6</v>
      </c>
      <c r="II47" s="71">
        <v>0</v>
      </c>
      <c r="IJ47" s="71">
        <v>0</v>
      </c>
      <c r="IK47" s="71">
        <v>6</v>
      </c>
      <c r="IL47" s="71">
        <v>0</v>
      </c>
      <c r="IM47" s="71">
        <v>0</v>
      </c>
      <c r="IN47" s="71">
        <v>0</v>
      </c>
      <c r="IO47" s="71">
        <v>0</v>
      </c>
      <c r="IP47" s="71">
        <v>0</v>
      </c>
      <c r="IQ47" s="71">
        <v>0</v>
      </c>
      <c r="IR47" s="70">
        <v>0</v>
      </c>
      <c r="IS47" s="71">
        <v>0</v>
      </c>
      <c r="IT47" s="71">
        <v>0</v>
      </c>
      <c r="IU47" s="71">
        <v>0</v>
      </c>
      <c r="IV47" s="71">
        <v>0</v>
      </c>
      <c r="IW47" s="70">
        <v>24</v>
      </c>
      <c r="IX47" s="71">
        <v>0</v>
      </c>
      <c r="IY47" s="71">
        <v>0</v>
      </c>
      <c r="IZ47" s="71">
        <v>0</v>
      </c>
      <c r="JA47" s="71">
        <v>24</v>
      </c>
      <c r="JB47" s="71">
        <v>0</v>
      </c>
      <c r="JC47" s="71">
        <v>0</v>
      </c>
      <c r="JD47" s="70">
        <v>0</v>
      </c>
      <c r="JE47" s="71">
        <v>0</v>
      </c>
      <c r="JF47" s="71">
        <v>0</v>
      </c>
      <c r="JG47" s="71">
        <v>0</v>
      </c>
      <c r="JH47" s="71">
        <v>0</v>
      </c>
      <c r="JI47" s="70">
        <v>0</v>
      </c>
      <c r="JJ47" s="71">
        <v>0</v>
      </c>
      <c r="JK47" s="71">
        <v>0</v>
      </c>
      <c r="JL47" s="71">
        <v>0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0</v>
      </c>
      <c r="JT47" s="71">
        <v>0</v>
      </c>
      <c r="JU47" s="71">
        <v>0</v>
      </c>
      <c r="JV47" s="70">
        <v>0</v>
      </c>
      <c r="JW47" s="71">
        <v>0</v>
      </c>
      <c r="JX47" s="70">
        <v>-20</v>
      </c>
      <c r="JY47" s="71">
        <v>0</v>
      </c>
      <c r="JZ47" s="71">
        <v>0</v>
      </c>
      <c r="KA47" s="71">
        <v>0</v>
      </c>
      <c r="KB47" s="71">
        <v>-20</v>
      </c>
      <c r="KC47" s="71">
        <v>0</v>
      </c>
      <c r="KD47" s="71">
        <v>0</v>
      </c>
      <c r="KE47" s="71">
        <v>0</v>
      </c>
      <c r="KF47" s="71">
        <v>0</v>
      </c>
      <c r="KG47" s="71">
        <v>0</v>
      </c>
      <c r="KH47" s="71">
        <v>0</v>
      </c>
      <c r="KI47" s="71">
        <v>0</v>
      </c>
      <c r="KJ47" s="71">
        <v>0</v>
      </c>
      <c r="KK47" s="71">
        <v>0</v>
      </c>
      <c r="KL47" s="71">
        <v>0</v>
      </c>
      <c r="KM47" s="70">
        <v>0</v>
      </c>
      <c r="KN47" s="71">
        <v>0</v>
      </c>
      <c r="KO47" s="71">
        <v>0</v>
      </c>
      <c r="KP47" s="71">
        <v>0</v>
      </c>
      <c r="KQ47" s="71">
        <v>0</v>
      </c>
      <c r="KR47" s="71">
        <v>0</v>
      </c>
      <c r="KS47" s="70">
        <v>0</v>
      </c>
      <c r="KT47" s="71">
        <v>0</v>
      </c>
      <c r="KU47" s="71">
        <v>0</v>
      </c>
      <c r="KV47" s="71">
        <v>0</v>
      </c>
      <c r="KW47" s="71">
        <v>0</v>
      </c>
      <c r="KX47" s="71">
        <v>0</v>
      </c>
      <c r="KY47" s="71">
        <v>0</v>
      </c>
      <c r="KZ47" s="71">
        <v>0</v>
      </c>
      <c r="LA47" s="71">
        <v>0</v>
      </c>
      <c r="LB47" s="71">
        <v>0</v>
      </c>
      <c r="LC47" s="71">
        <v>0</v>
      </c>
      <c r="LD47" s="71">
        <v>0</v>
      </c>
      <c r="LE47" s="71">
        <v>0</v>
      </c>
      <c r="LF47" s="71">
        <v>0</v>
      </c>
      <c r="LG47" s="70">
        <v>0</v>
      </c>
      <c r="LH47" s="71">
        <v>0</v>
      </c>
      <c r="LI47" s="71">
        <v>0</v>
      </c>
      <c r="LJ47" s="71">
        <v>0</v>
      </c>
      <c r="LK47" s="71">
        <v>0</v>
      </c>
      <c r="LL47" s="71">
        <v>0</v>
      </c>
      <c r="LM47" s="71">
        <v>0</v>
      </c>
      <c r="LN47" s="71">
        <v>0</v>
      </c>
      <c r="LO47" s="71">
        <v>0</v>
      </c>
      <c r="LP47" s="71">
        <v>0</v>
      </c>
      <c r="LQ47" s="71">
        <v>0</v>
      </c>
      <c r="LR47" s="71">
        <v>0</v>
      </c>
      <c r="LS47" s="71">
        <v>0</v>
      </c>
      <c r="LT47" s="71">
        <v>0</v>
      </c>
      <c r="LU47" s="71">
        <v>0</v>
      </c>
      <c r="LV47" s="71">
        <v>0</v>
      </c>
      <c r="LW47" s="70">
        <v>3</v>
      </c>
      <c r="LX47" s="71">
        <v>0</v>
      </c>
      <c r="LY47" s="71">
        <v>0</v>
      </c>
      <c r="LZ47" s="71">
        <v>0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0</v>
      </c>
      <c r="MJ47" s="71">
        <v>0</v>
      </c>
      <c r="MK47" s="71">
        <v>3</v>
      </c>
      <c r="ML47" s="71">
        <v>0</v>
      </c>
      <c r="MM47" s="71">
        <v>0</v>
      </c>
      <c r="MN47" s="71">
        <v>0</v>
      </c>
      <c r="MO47" s="71">
        <v>0</v>
      </c>
      <c r="MP47" s="71">
        <v>0</v>
      </c>
      <c r="MQ47" s="70">
        <v>0</v>
      </c>
      <c r="MR47" s="71">
        <v>0</v>
      </c>
      <c r="MS47" s="71">
        <v>0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0</v>
      </c>
      <c r="NA47" s="71">
        <v>0</v>
      </c>
      <c r="NB47" s="71">
        <v>0</v>
      </c>
      <c r="NC47" s="71">
        <v>0</v>
      </c>
      <c r="ND47" s="71">
        <v>0</v>
      </c>
      <c r="NE47" s="71">
        <v>0</v>
      </c>
      <c r="NF47" s="71">
        <v>0</v>
      </c>
      <c r="NG47" s="71">
        <v>0</v>
      </c>
      <c r="NH47" s="71">
        <v>0</v>
      </c>
      <c r="NI47" s="71">
        <v>0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0</v>
      </c>
      <c r="OA47" s="71">
        <v>0</v>
      </c>
      <c r="OB47" s="71">
        <v>0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0</v>
      </c>
      <c r="OK47" s="71">
        <v>0</v>
      </c>
      <c r="OL47" s="71">
        <v>0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f>[2]гериатрия!O46</f>
        <v>0</v>
      </c>
      <c r="RD47" s="73">
        <f t="shared" si="4"/>
        <v>0</v>
      </c>
      <c r="RF47" s="74"/>
      <c r="RG47" s="75"/>
    </row>
    <row r="48" spans="1:475" ht="26.25" x14ac:dyDescent="0.4">
      <c r="A48" s="85">
        <v>29</v>
      </c>
      <c r="B48" s="76" t="s">
        <v>974</v>
      </c>
      <c r="C48" s="70">
        <v>0</v>
      </c>
      <c r="D48" s="71"/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-40</v>
      </c>
      <c r="X48" s="71">
        <v>0</v>
      </c>
      <c r="Y48" s="71">
        <v>0</v>
      </c>
      <c r="Z48" s="71">
        <v>0</v>
      </c>
      <c r="AA48" s="71">
        <v>0</v>
      </c>
      <c r="AB48" s="71">
        <v>-40</v>
      </c>
      <c r="AC48" s="71">
        <v>0</v>
      </c>
      <c r="AD48" s="70">
        <v>1</v>
      </c>
      <c r="AE48" s="71">
        <v>1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0</v>
      </c>
      <c r="AL48" s="71">
        <v>0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0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0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30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0</v>
      </c>
      <c r="DI48" s="71">
        <v>0</v>
      </c>
      <c r="DJ48" s="71">
        <v>0</v>
      </c>
      <c r="DK48" s="71">
        <v>0</v>
      </c>
      <c r="DL48" s="71">
        <v>0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30</v>
      </c>
      <c r="DS48" s="71">
        <v>0</v>
      </c>
      <c r="DT48" s="71">
        <v>0</v>
      </c>
      <c r="DU48" s="71">
        <v>0</v>
      </c>
      <c r="DV48" s="70">
        <v>-7</v>
      </c>
      <c r="DW48" s="71">
        <v>0</v>
      </c>
      <c r="DX48" s="71">
        <v>0</v>
      </c>
      <c r="DY48" s="71">
        <v>-5</v>
      </c>
      <c r="DZ48" s="71">
        <v>-2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0</v>
      </c>
      <c r="IX48" s="71">
        <v>0</v>
      </c>
      <c r="IY48" s="71">
        <v>0</v>
      </c>
      <c r="IZ48" s="71">
        <v>0</v>
      </c>
      <c r="JA48" s="71">
        <v>0</v>
      </c>
      <c r="JB48" s="71">
        <v>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0</v>
      </c>
      <c r="JJ48" s="71">
        <v>0</v>
      </c>
      <c r="JK48" s="71">
        <v>0</v>
      </c>
      <c r="JL48" s="71">
        <v>0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0</v>
      </c>
      <c r="JY48" s="71">
        <v>0</v>
      </c>
      <c r="JZ48" s="71">
        <v>0</v>
      </c>
      <c r="KA48" s="71">
        <v>0</v>
      </c>
      <c r="KB48" s="71">
        <v>0</v>
      </c>
      <c r="KC48" s="71">
        <v>0</v>
      </c>
      <c r="KD48" s="71">
        <v>0</v>
      </c>
      <c r="KE48" s="71">
        <v>0</v>
      </c>
      <c r="KF48" s="71">
        <v>0</v>
      </c>
      <c r="KG48" s="71">
        <v>0</v>
      </c>
      <c r="KH48" s="71">
        <v>0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4</v>
      </c>
      <c r="KT48" s="71">
        <v>3</v>
      </c>
      <c r="KU48" s="71">
        <v>0</v>
      </c>
      <c r="KV48" s="71">
        <v>0</v>
      </c>
      <c r="KW48" s="71">
        <v>1</v>
      </c>
      <c r="KX48" s="71">
        <v>0</v>
      </c>
      <c r="KY48" s="71">
        <v>0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0</v>
      </c>
      <c r="LH48" s="71">
        <v>0</v>
      </c>
      <c r="LI48" s="71">
        <v>0</v>
      </c>
      <c r="LJ48" s="71">
        <v>0</v>
      </c>
      <c r="LK48" s="71">
        <v>0</v>
      </c>
      <c r="LL48" s="71">
        <v>0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12</v>
      </c>
      <c r="LX48" s="71">
        <v>6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6</v>
      </c>
      <c r="MJ48" s="71">
        <v>0</v>
      </c>
      <c r="MK48" s="71">
        <v>0</v>
      </c>
      <c r="ML48" s="71">
        <v>0</v>
      </c>
      <c r="MM48" s="71">
        <v>0</v>
      </c>
      <c r="MN48" s="71">
        <v>0</v>
      </c>
      <c r="MO48" s="71">
        <v>0</v>
      </c>
      <c r="MP48" s="71">
        <v>0</v>
      </c>
      <c r="MQ48" s="70">
        <v>0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0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0</v>
      </c>
      <c r="OA48" s="71">
        <v>0</v>
      </c>
      <c r="OB48" s="71">
        <v>0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f>[2]гериатрия!O47</f>
        <v>0</v>
      </c>
      <c r="RD48" s="73">
        <f t="shared" si="4"/>
        <v>0</v>
      </c>
      <c r="RF48" s="74"/>
      <c r="RG48" s="75"/>
    </row>
    <row r="49" spans="1:475" ht="26.25" x14ac:dyDescent="0.4">
      <c r="A49" s="85">
        <v>30</v>
      </c>
      <c r="B49" s="76" t="s">
        <v>975</v>
      </c>
      <c r="C49" s="70">
        <v>0</v>
      </c>
      <c r="D49" s="71"/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0</v>
      </c>
      <c r="U49" s="71">
        <v>0</v>
      </c>
      <c r="V49" s="71">
        <v>0</v>
      </c>
      <c r="W49" s="70">
        <v>0</v>
      </c>
      <c r="X49" s="71">
        <v>0</v>
      </c>
      <c r="Y49" s="71">
        <v>0</v>
      </c>
      <c r="Z49" s="71">
        <v>0</v>
      </c>
      <c r="AA49" s="71">
        <v>0</v>
      </c>
      <c r="AB49" s="71">
        <v>0</v>
      </c>
      <c r="AC49" s="71">
        <v>0</v>
      </c>
      <c r="AD49" s="70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0</v>
      </c>
      <c r="AL49" s="71">
        <v>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0</v>
      </c>
      <c r="BU49" s="71">
        <v>0</v>
      </c>
      <c r="BV49" s="71">
        <v>0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0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7</v>
      </c>
      <c r="DC49" s="71">
        <v>0</v>
      </c>
      <c r="DD49" s="71">
        <v>0</v>
      </c>
      <c r="DE49" s="71">
        <v>7</v>
      </c>
      <c r="DF49" s="71">
        <v>0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0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0</v>
      </c>
      <c r="DS49" s="71">
        <v>0</v>
      </c>
      <c r="DT49" s="71">
        <v>0</v>
      </c>
      <c r="DU49" s="71">
        <v>0</v>
      </c>
      <c r="DV49" s="70">
        <v>0</v>
      </c>
      <c r="DW49" s="71">
        <v>0</v>
      </c>
      <c r="DX49" s="71">
        <v>0</v>
      </c>
      <c r="DY49" s="71">
        <v>0</v>
      </c>
      <c r="DZ49" s="71">
        <v>0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0</v>
      </c>
      <c r="IX49" s="71">
        <v>0</v>
      </c>
      <c r="IY49" s="71">
        <v>0</v>
      </c>
      <c r="IZ49" s="71">
        <v>0</v>
      </c>
      <c r="JA49" s="71">
        <v>0</v>
      </c>
      <c r="JB49" s="71">
        <v>0</v>
      </c>
      <c r="JC49" s="71">
        <v>0</v>
      </c>
      <c r="JD49" s="70">
        <v>0</v>
      </c>
      <c r="JE49" s="71">
        <v>0</v>
      </c>
      <c r="JF49" s="71">
        <v>0</v>
      </c>
      <c r="JG49" s="71">
        <v>0</v>
      </c>
      <c r="JH49" s="71">
        <v>0</v>
      </c>
      <c r="JI49" s="70">
        <v>0</v>
      </c>
      <c r="JJ49" s="71">
        <v>0</v>
      </c>
      <c r="JK49" s="71">
        <v>0</v>
      </c>
      <c r="JL49" s="71">
        <v>0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0</v>
      </c>
      <c r="JY49" s="71">
        <v>0</v>
      </c>
      <c r="JZ49" s="71">
        <v>0</v>
      </c>
      <c r="KA49" s="71">
        <v>0</v>
      </c>
      <c r="KB49" s="71">
        <v>0</v>
      </c>
      <c r="KC49" s="71">
        <v>0</v>
      </c>
      <c r="KD49" s="71">
        <v>0</v>
      </c>
      <c r="KE49" s="71">
        <v>0</v>
      </c>
      <c r="KF49" s="71">
        <v>0</v>
      </c>
      <c r="KG49" s="71">
        <v>0</v>
      </c>
      <c r="KH49" s="71">
        <v>0</v>
      </c>
      <c r="KI49" s="71">
        <v>0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-10</v>
      </c>
      <c r="KT49" s="71">
        <v>0</v>
      </c>
      <c r="KU49" s="71">
        <v>0</v>
      </c>
      <c r="KV49" s="71">
        <v>0</v>
      </c>
      <c r="KW49" s="71">
        <v>0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-10</v>
      </c>
      <c r="LE49" s="71">
        <v>0</v>
      </c>
      <c r="LF49" s="71">
        <v>0</v>
      </c>
      <c r="LG49" s="70">
        <v>0</v>
      </c>
      <c r="LH49" s="71">
        <v>0</v>
      </c>
      <c r="LI49" s="71">
        <v>0</v>
      </c>
      <c r="LJ49" s="71">
        <v>0</v>
      </c>
      <c r="LK49" s="71">
        <v>0</v>
      </c>
      <c r="LL49" s="71">
        <v>0</v>
      </c>
      <c r="LM49" s="71">
        <v>0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3</v>
      </c>
      <c r="LX49" s="71">
        <v>0</v>
      </c>
      <c r="LY49" s="71">
        <v>0</v>
      </c>
      <c r="LZ49" s="71">
        <v>0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3</v>
      </c>
      <c r="MJ49" s="71">
        <v>0</v>
      </c>
      <c r="MK49" s="71">
        <v>0</v>
      </c>
      <c r="ML49" s="71">
        <v>0</v>
      </c>
      <c r="MM49" s="71">
        <v>0</v>
      </c>
      <c r="MN49" s="71">
        <v>0</v>
      </c>
      <c r="MO49" s="71">
        <v>0</v>
      </c>
      <c r="MP49" s="71">
        <v>0</v>
      </c>
      <c r="MQ49" s="70">
        <v>0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0</v>
      </c>
      <c r="NA49" s="71">
        <v>0</v>
      </c>
      <c r="NB49" s="71">
        <v>0</v>
      </c>
      <c r="NC49" s="71">
        <v>0</v>
      </c>
      <c r="ND49" s="71">
        <v>0</v>
      </c>
      <c r="NE49" s="71">
        <v>0</v>
      </c>
      <c r="NF49" s="71">
        <v>0</v>
      </c>
      <c r="NG49" s="71">
        <v>0</v>
      </c>
      <c r="NH49" s="71">
        <v>0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0</v>
      </c>
      <c r="OA49" s="71">
        <v>0</v>
      </c>
      <c r="OB49" s="71">
        <v>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f>[2]гериатрия!O48</f>
        <v>0</v>
      </c>
      <c r="RD49" s="73">
        <f t="shared" si="4"/>
        <v>0</v>
      </c>
      <c r="RF49" s="74"/>
      <c r="RG49" s="75"/>
    </row>
    <row r="50" spans="1:475" ht="26.25" x14ac:dyDescent="0.4">
      <c r="A50" s="85">
        <v>31</v>
      </c>
      <c r="B50" s="76" t="s">
        <v>976</v>
      </c>
      <c r="C50" s="70">
        <v>0</v>
      </c>
      <c r="D50" s="71"/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-1</v>
      </c>
      <c r="X50" s="71">
        <v>0</v>
      </c>
      <c r="Y50" s="71">
        <v>0</v>
      </c>
      <c r="Z50" s="71">
        <v>0</v>
      </c>
      <c r="AA50" s="71">
        <v>-1</v>
      </c>
      <c r="AB50" s="71">
        <v>0</v>
      </c>
      <c r="AC50" s="71">
        <v>0</v>
      </c>
      <c r="AD50" s="70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28</v>
      </c>
      <c r="DC50" s="71">
        <v>0</v>
      </c>
      <c r="DD50" s="71">
        <v>0</v>
      </c>
      <c r="DE50" s="71">
        <v>28</v>
      </c>
      <c r="DF50" s="71">
        <v>0</v>
      </c>
      <c r="DG50" s="71">
        <v>0</v>
      </c>
      <c r="DH50" s="71">
        <v>0</v>
      </c>
      <c r="DI50" s="71">
        <v>0</v>
      </c>
      <c r="DJ50" s="71">
        <v>0</v>
      </c>
      <c r="DK50" s="71">
        <v>0</v>
      </c>
      <c r="DL50" s="71">
        <v>0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0</v>
      </c>
      <c r="DS50" s="71">
        <v>0</v>
      </c>
      <c r="DT50" s="71">
        <v>0</v>
      </c>
      <c r="DU50" s="71">
        <v>0</v>
      </c>
      <c r="DV50" s="70">
        <v>0</v>
      </c>
      <c r="DW50" s="71">
        <v>0</v>
      </c>
      <c r="DX50" s="71">
        <v>0</v>
      </c>
      <c r="DY50" s="71">
        <v>0</v>
      </c>
      <c r="DZ50" s="71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-2</v>
      </c>
      <c r="IX50" s="71">
        <v>0</v>
      </c>
      <c r="IY50" s="71">
        <v>0</v>
      </c>
      <c r="IZ50" s="71">
        <v>0</v>
      </c>
      <c r="JA50" s="71">
        <v>0</v>
      </c>
      <c r="JB50" s="71">
        <v>-2</v>
      </c>
      <c r="JC50" s="71">
        <v>0</v>
      </c>
      <c r="JD50" s="70">
        <v>0</v>
      </c>
      <c r="JE50" s="71">
        <v>0</v>
      </c>
      <c r="JF50" s="71">
        <v>0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-22</v>
      </c>
      <c r="JY50" s="71">
        <v>0</v>
      </c>
      <c r="JZ50" s="71">
        <v>0</v>
      </c>
      <c r="KA50" s="71">
        <v>0</v>
      </c>
      <c r="KB50" s="71">
        <v>0</v>
      </c>
      <c r="KC50" s="71">
        <v>0</v>
      </c>
      <c r="KD50" s="71">
        <v>0</v>
      </c>
      <c r="KE50" s="71">
        <v>0</v>
      </c>
      <c r="KF50" s="71">
        <v>0</v>
      </c>
      <c r="KG50" s="71">
        <v>0</v>
      </c>
      <c r="KH50" s="71">
        <v>0</v>
      </c>
      <c r="KI50" s="71">
        <v>-22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-3</v>
      </c>
      <c r="LH50" s="71">
        <v>-3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0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0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0</v>
      </c>
      <c r="OA50" s="71">
        <v>0</v>
      </c>
      <c r="OB50" s="71">
        <v>0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0</v>
      </c>
      <c r="OK50" s="71">
        <v>0</v>
      </c>
      <c r="OL50" s="71">
        <v>0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f>[2]гериатрия!O49</f>
        <v>0</v>
      </c>
      <c r="RD50" s="73">
        <f t="shared" si="4"/>
        <v>0</v>
      </c>
      <c r="RF50" s="74"/>
      <c r="RG50" s="75"/>
    </row>
    <row r="51" spans="1:475" ht="26.25" x14ac:dyDescent="0.4">
      <c r="A51" s="85">
        <v>32</v>
      </c>
      <c r="B51" s="76" t="s">
        <v>977</v>
      </c>
      <c r="C51" s="70">
        <v>0</v>
      </c>
      <c r="D51" s="71"/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0</v>
      </c>
      <c r="X51" s="71">
        <v>0</v>
      </c>
      <c r="Y51" s="71">
        <v>0</v>
      </c>
      <c r="Z51" s="71">
        <v>0</v>
      </c>
      <c r="AA51" s="71">
        <v>0</v>
      </c>
      <c r="AB51" s="71">
        <v>0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-12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-12</v>
      </c>
      <c r="DL51" s="71">
        <v>0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0</v>
      </c>
      <c r="DS51" s="71">
        <v>0</v>
      </c>
      <c r="DT51" s="71">
        <v>0</v>
      </c>
      <c r="DU51" s="71">
        <v>0</v>
      </c>
      <c r="DV51" s="70">
        <v>0</v>
      </c>
      <c r="DW51" s="71">
        <v>0</v>
      </c>
      <c r="DX51" s="71">
        <v>0</v>
      </c>
      <c r="DY51" s="71">
        <v>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0</v>
      </c>
      <c r="IX51" s="71">
        <v>0</v>
      </c>
      <c r="IY51" s="71">
        <v>0</v>
      </c>
      <c r="IZ51" s="71">
        <v>0</v>
      </c>
      <c r="JA51" s="71">
        <v>0</v>
      </c>
      <c r="JB51" s="71">
        <v>0</v>
      </c>
      <c r="JC51" s="71">
        <v>0</v>
      </c>
      <c r="JD51" s="70">
        <v>0</v>
      </c>
      <c r="JE51" s="71">
        <v>0</v>
      </c>
      <c r="JF51" s="71">
        <v>0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12</v>
      </c>
      <c r="JY51" s="71">
        <v>0</v>
      </c>
      <c r="JZ51" s="71">
        <v>0</v>
      </c>
      <c r="KA51" s="71">
        <v>0</v>
      </c>
      <c r="KB51" s="71">
        <v>0</v>
      </c>
      <c r="KC51" s="71">
        <v>12</v>
      </c>
      <c r="KD51" s="71">
        <v>0</v>
      </c>
      <c r="KE51" s="71">
        <v>0</v>
      </c>
      <c r="KF51" s="71">
        <v>0</v>
      </c>
      <c r="KG51" s="71">
        <v>0</v>
      </c>
      <c r="KH51" s="71">
        <v>0</v>
      </c>
      <c r="KI51" s="71">
        <v>0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0</v>
      </c>
      <c r="OA51" s="71">
        <v>0</v>
      </c>
      <c r="OB51" s="71">
        <v>0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f>[2]гериатрия!O50</f>
        <v>0</v>
      </c>
      <c r="RD51" s="73">
        <f t="shared" si="4"/>
        <v>0</v>
      </c>
      <c r="RF51" s="74"/>
      <c r="RG51" s="75"/>
    </row>
    <row r="52" spans="1:475" ht="27.75" customHeight="1" x14ac:dyDescent="0.4">
      <c r="A52" s="85">
        <v>33</v>
      </c>
      <c r="B52" s="76" t="s">
        <v>978</v>
      </c>
      <c r="C52" s="70">
        <v>0</v>
      </c>
      <c r="D52" s="71"/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f>[2]гериатрия!O51</f>
        <v>0</v>
      </c>
      <c r="RD52" s="73">
        <f t="shared" si="4"/>
        <v>0</v>
      </c>
      <c r="RF52" s="74"/>
      <c r="RG52" s="75"/>
    </row>
    <row r="53" spans="1:475" ht="37.5" x14ac:dyDescent="0.4">
      <c r="A53" s="85">
        <v>34</v>
      </c>
      <c r="B53" s="76" t="s">
        <v>979</v>
      </c>
      <c r="C53" s="70">
        <v>0</v>
      </c>
      <c r="D53" s="71"/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0</v>
      </c>
      <c r="BU53" s="71">
        <v>0</v>
      </c>
      <c r="BV53" s="71">
        <v>0</v>
      </c>
      <c r="BW53" s="71">
        <v>0</v>
      </c>
      <c r="BX53" s="71">
        <v>0</v>
      </c>
      <c r="BY53" s="71">
        <v>0</v>
      </c>
      <c r="BZ53" s="71">
        <v>0</v>
      </c>
      <c r="CA53" s="71">
        <v>0</v>
      </c>
      <c r="CB53" s="71">
        <v>0</v>
      </c>
      <c r="CC53" s="71">
        <v>0</v>
      </c>
      <c r="CD53" s="71">
        <v>0</v>
      </c>
      <c r="CE53" s="71">
        <v>0</v>
      </c>
      <c r="CF53" s="71">
        <v>0</v>
      </c>
      <c r="CG53" s="71">
        <v>0</v>
      </c>
      <c r="CH53" s="71">
        <v>0</v>
      </c>
      <c r="CI53" s="71">
        <v>-320</v>
      </c>
      <c r="CJ53" s="71">
        <v>0</v>
      </c>
      <c r="CK53" s="71">
        <v>320</v>
      </c>
      <c r="CL53" s="71">
        <v>0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0</v>
      </c>
      <c r="IX53" s="71">
        <v>0</v>
      </c>
      <c r="IY53" s="71">
        <v>0</v>
      </c>
      <c r="IZ53" s="71">
        <v>0</v>
      </c>
      <c r="JA53" s="71">
        <v>0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f>[2]гериатрия!O52</f>
        <v>0</v>
      </c>
      <c r="RD53" s="73">
        <f t="shared" si="4"/>
        <v>0</v>
      </c>
      <c r="RF53" s="74"/>
      <c r="RG53" s="75"/>
    </row>
    <row r="54" spans="1:475" ht="26.25" x14ac:dyDescent="0.4">
      <c r="A54" s="85">
        <v>35</v>
      </c>
      <c r="B54" s="76" t="s">
        <v>980</v>
      </c>
      <c r="C54" s="70">
        <v>0</v>
      </c>
      <c r="D54" s="71"/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f>[2]гериатрия!O53</f>
        <v>0</v>
      </c>
      <c r="RD54" s="73">
        <f t="shared" si="4"/>
        <v>0</v>
      </c>
      <c r="RF54" s="74"/>
      <c r="RG54" s="75"/>
    </row>
    <row r="55" spans="1:475" ht="42.75" customHeight="1" x14ac:dyDescent="0.4">
      <c r="A55" s="85">
        <v>36</v>
      </c>
      <c r="B55" s="86" t="s">
        <v>981</v>
      </c>
      <c r="C55" s="70">
        <v>0</v>
      </c>
      <c r="D55" s="71"/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f>[2]гериатрия!O54</f>
        <v>0</v>
      </c>
      <c r="RD55" s="73">
        <f t="shared" si="4"/>
        <v>0</v>
      </c>
      <c r="RF55" s="74"/>
      <c r="RG55" s="75"/>
    </row>
    <row r="56" spans="1:475" ht="19.5" customHeight="1" x14ac:dyDescent="0.4">
      <c r="A56" s="85">
        <v>37</v>
      </c>
      <c r="B56" s="87" t="s">
        <v>982</v>
      </c>
      <c r="C56" s="70">
        <v>0</v>
      </c>
      <c r="D56" s="71"/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f>[2]гериатрия!O55</f>
        <v>0</v>
      </c>
      <c r="RD56" s="73">
        <f t="shared" si="4"/>
        <v>0</v>
      </c>
      <c r="RF56" s="74"/>
      <c r="RG56" s="75"/>
    </row>
    <row r="57" spans="1:475" ht="25.5" customHeight="1" x14ac:dyDescent="0.4">
      <c r="A57" s="85">
        <v>38</v>
      </c>
      <c r="B57" s="87" t="s">
        <v>983</v>
      </c>
      <c r="C57" s="70">
        <v>0</v>
      </c>
      <c r="D57" s="71"/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0</v>
      </c>
      <c r="CE57" s="71">
        <v>0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0</v>
      </c>
      <c r="IX57" s="71">
        <v>0</v>
      </c>
      <c r="IY57" s="71">
        <v>0</v>
      </c>
      <c r="IZ57" s="71">
        <v>0</v>
      </c>
      <c r="JA57" s="71">
        <v>0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f>[2]гериатрия!O56</f>
        <v>0</v>
      </c>
      <c r="RD57" s="73">
        <f t="shared" si="4"/>
        <v>0</v>
      </c>
      <c r="RF57" s="74"/>
      <c r="RG57" s="75"/>
    </row>
    <row r="58" spans="1:475" ht="19.5" customHeight="1" x14ac:dyDescent="0.4">
      <c r="A58" s="85">
        <v>39</v>
      </c>
      <c r="B58" s="87" t="s">
        <v>984</v>
      </c>
      <c r="C58" s="70">
        <v>0</v>
      </c>
      <c r="D58" s="71"/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f>[2]гериатрия!O57</f>
        <v>0</v>
      </c>
      <c r="RD58" s="73">
        <f t="shared" si="4"/>
        <v>0</v>
      </c>
      <c r="RF58" s="74"/>
      <c r="RG58" s="75"/>
    </row>
    <row r="59" spans="1:475" ht="37.5" x14ac:dyDescent="0.4">
      <c r="A59" s="77"/>
      <c r="B59" s="78" t="s">
        <v>985</v>
      </c>
      <c r="C59" s="79">
        <v>0</v>
      </c>
      <c r="D59" s="79">
        <v>0</v>
      </c>
      <c r="E59" s="79">
        <v>35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35</v>
      </c>
      <c r="S59" s="79">
        <v>0</v>
      </c>
      <c r="T59" s="79">
        <v>0</v>
      </c>
      <c r="U59" s="79">
        <v>0</v>
      </c>
      <c r="V59" s="79">
        <v>0</v>
      </c>
      <c r="W59" s="79">
        <v>-42</v>
      </c>
      <c r="X59" s="79">
        <v>-28</v>
      </c>
      <c r="Y59" s="79">
        <v>15</v>
      </c>
      <c r="Z59" s="79">
        <v>3</v>
      </c>
      <c r="AA59" s="79">
        <v>11</v>
      </c>
      <c r="AB59" s="79">
        <v>-43</v>
      </c>
      <c r="AC59" s="79">
        <v>0</v>
      </c>
      <c r="AD59" s="79">
        <v>-16</v>
      </c>
      <c r="AE59" s="79">
        <v>-19</v>
      </c>
      <c r="AF59" s="79">
        <v>0</v>
      </c>
      <c r="AG59" s="79">
        <v>3</v>
      </c>
      <c r="AH59" s="79">
        <v>0</v>
      </c>
      <c r="AI59" s="79">
        <v>0</v>
      </c>
      <c r="AJ59" s="79">
        <v>0</v>
      </c>
      <c r="AK59" s="79">
        <v>1</v>
      </c>
      <c r="AL59" s="79">
        <v>1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0</v>
      </c>
      <c r="BP59" s="79">
        <v>0</v>
      </c>
      <c r="BQ59" s="79">
        <v>0</v>
      </c>
      <c r="BR59" s="79">
        <v>0</v>
      </c>
      <c r="BS59" s="79">
        <v>0</v>
      </c>
      <c r="BT59" s="79">
        <v>-32</v>
      </c>
      <c r="BU59" s="79">
        <v>0</v>
      </c>
      <c r="BV59" s="79">
        <v>0</v>
      </c>
      <c r="BW59" s="79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-7</v>
      </c>
      <c r="CE59" s="79">
        <v>-25</v>
      </c>
      <c r="CF59" s="79">
        <v>0</v>
      </c>
      <c r="CG59" s="79">
        <v>0</v>
      </c>
      <c r="CH59" s="79">
        <v>0</v>
      </c>
      <c r="CI59" s="79">
        <v>-320</v>
      </c>
      <c r="CJ59" s="79">
        <v>0</v>
      </c>
      <c r="CK59" s="79">
        <v>320</v>
      </c>
      <c r="CL59" s="79">
        <v>0</v>
      </c>
      <c r="CM59" s="79">
        <v>0</v>
      </c>
      <c r="CN59" s="79">
        <v>-3</v>
      </c>
      <c r="CO59" s="79">
        <v>0</v>
      </c>
      <c r="CP59" s="79">
        <v>0</v>
      </c>
      <c r="CQ59" s="79">
        <v>0</v>
      </c>
      <c r="CR59" s="79">
        <v>0</v>
      </c>
      <c r="CS59" s="79">
        <v>-3</v>
      </c>
      <c r="CT59" s="79">
        <v>0</v>
      </c>
      <c r="CU59" s="79">
        <v>0</v>
      </c>
      <c r="CV59" s="79">
        <v>0</v>
      </c>
      <c r="CW59" s="79">
        <v>0</v>
      </c>
      <c r="CX59" s="79">
        <v>-8</v>
      </c>
      <c r="CY59" s="79">
        <v>-8</v>
      </c>
      <c r="CZ59" s="79">
        <v>0</v>
      </c>
      <c r="DA59" s="79">
        <v>0</v>
      </c>
      <c r="DB59" s="79">
        <v>205</v>
      </c>
      <c r="DC59" s="79">
        <v>-2</v>
      </c>
      <c r="DD59" s="79">
        <v>0</v>
      </c>
      <c r="DE59" s="79">
        <v>32</v>
      </c>
      <c r="DF59" s="79">
        <v>0</v>
      </c>
      <c r="DG59" s="79">
        <v>-9</v>
      </c>
      <c r="DH59" s="79">
        <v>0</v>
      </c>
      <c r="DI59" s="79">
        <v>0</v>
      </c>
      <c r="DJ59" s="79">
        <v>0</v>
      </c>
      <c r="DK59" s="79">
        <v>94</v>
      </c>
      <c r="DL59" s="79">
        <v>0</v>
      </c>
      <c r="DM59" s="79">
        <v>0</v>
      </c>
      <c r="DN59" s="79">
        <v>60</v>
      </c>
      <c r="DO59" s="79">
        <v>0</v>
      </c>
      <c r="DP59" s="79">
        <v>0</v>
      </c>
      <c r="DQ59" s="79">
        <v>0</v>
      </c>
      <c r="DR59" s="79">
        <v>30</v>
      </c>
      <c r="DS59" s="79">
        <v>0</v>
      </c>
      <c r="DT59" s="79">
        <v>0</v>
      </c>
      <c r="DU59" s="79">
        <v>0</v>
      </c>
      <c r="DV59" s="79">
        <v>17</v>
      </c>
      <c r="DW59" s="79">
        <v>0</v>
      </c>
      <c r="DX59" s="79">
        <v>0</v>
      </c>
      <c r="DY59" s="79">
        <v>12</v>
      </c>
      <c r="DZ59" s="79">
        <v>-2</v>
      </c>
      <c r="EA59" s="79">
        <v>0</v>
      </c>
      <c r="EB59" s="79">
        <v>7</v>
      </c>
      <c r="EC59" s="79">
        <v>0</v>
      </c>
      <c r="ED59" s="79">
        <v>0</v>
      </c>
      <c r="EE59" s="79">
        <v>0</v>
      </c>
      <c r="EF59" s="79">
        <v>0</v>
      </c>
      <c r="EG59" s="79">
        <v>0</v>
      </c>
      <c r="EH59" s="79">
        <v>0</v>
      </c>
      <c r="EI59" s="79">
        <v>0</v>
      </c>
      <c r="EJ59" s="79">
        <v>0</v>
      </c>
      <c r="EK59" s="79">
        <v>0</v>
      </c>
      <c r="EL59" s="79">
        <v>0</v>
      </c>
      <c r="EM59" s="79">
        <v>0</v>
      </c>
      <c r="EN59" s="79">
        <v>0</v>
      </c>
      <c r="EO59" s="79">
        <v>0</v>
      </c>
      <c r="EP59" s="79">
        <v>0</v>
      </c>
      <c r="EQ59" s="79">
        <v>0</v>
      </c>
      <c r="ER59" s="79">
        <v>0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9">
        <v>0</v>
      </c>
      <c r="GH59" s="79">
        <v>0</v>
      </c>
      <c r="GI59" s="79">
        <v>0</v>
      </c>
      <c r="GJ59" s="79">
        <v>0</v>
      </c>
      <c r="GK59" s="79">
        <v>0</v>
      </c>
      <c r="GL59" s="79">
        <v>0</v>
      </c>
      <c r="GM59" s="79">
        <v>0</v>
      </c>
      <c r="GN59" s="79">
        <v>0</v>
      </c>
      <c r="GO59" s="79">
        <v>0</v>
      </c>
      <c r="GP59" s="79">
        <v>0</v>
      </c>
      <c r="GQ59" s="79">
        <v>0</v>
      </c>
      <c r="GR59" s="79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9">
        <v>0</v>
      </c>
      <c r="HX59" s="79">
        <v>0</v>
      </c>
      <c r="HY59" s="79">
        <v>0</v>
      </c>
      <c r="HZ59" s="79">
        <v>0</v>
      </c>
      <c r="IA59" s="79">
        <v>0</v>
      </c>
      <c r="IB59" s="79">
        <v>0</v>
      </c>
      <c r="IC59" s="79">
        <v>0</v>
      </c>
      <c r="ID59" s="79">
        <v>0</v>
      </c>
      <c r="IE59" s="79">
        <v>0</v>
      </c>
      <c r="IF59" s="79">
        <v>0</v>
      </c>
      <c r="IG59" s="79">
        <v>0</v>
      </c>
      <c r="IH59" s="79">
        <v>6</v>
      </c>
      <c r="II59" s="79">
        <v>0</v>
      </c>
      <c r="IJ59" s="79">
        <v>0</v>
      </c>
      <c r="IK59" s="79">
        <v>6</v>
      </c>
      <c r="IL59" s="79">
        <v>0</v>
      </c>
      <c r="IM59" s="79">
        <v>0</v>
      </c>
      <c r="IN59" s="79">
        <v>0</v>
      </c>
      <c r="IO59" s="79">
        <v>0</v>
      </c>
      <c r="IP59" s="79">
        <v>0</v>
      </c>
      <c r="IQ59" s="79">
        <v>0</v>
      </c>
      <c r="IR59" s="79">
        <v>0</v>
      </c>
      <c r="IS59" s="79">
        <v>0</v>
      </c>
      <c r="IT59" s="79">
        <v>0</v>
      </c>
      <c r="IU59" s="79">
        <v>0</v>
      </c>
      <c r="IV59" s="79">
        <v>0</v>
      </c>
      <c r="IW59" s="79">
        <v>-239</v>
      </c>
      <c r="IX59" s="79">
        <v>0</v>
      </c>
      <c r="IY59" s="79">
        <v>0</v>
      </c>
      <c r="IZ59" s="79">
        <v>0</v>
      </c>
      <c r="JA59" s="79">
        <v>-206</v>
      </c>
      <c r="JB59" s="79">
        <v>-33</v>
      </c>
      <c r="JC59" s="79">
        <v>0</v>
      </c>
      <c r="JD59" s="79">
        <v>3</v>
      </c>
      <c r="JE59" s="79">
        <v>0</v>
      </c>
      <c r="JF59" s="79">
        <v>3</v>
      </c>
      <c r="JG59" s="79">
        <v>0</v>
      </c>
      <c r="JH59" s="79">
        <v>0</v>
      </c>
      <c r="JI59" s="79">
        <v>12</v>
      </c>
      <c r="JJ59" s="79">
        <v>0</v>
      </c>
      <c r="JK59" s="79">
        <v>0</v>
      </c>
      <c r="JL59" s="79">
        <v>2</v>
      </c>
      <c r="JM59" s="79">
        <v>0</v>
      </c>
      <c r="JN59" s="79">
        <v>0</v>
      </c>
      <c r="JO59" s="79">
        <v>0</v>
      </c>
      <c r="JP59" s="79">
        <v>0</v>
      </c>
      <c r="JQ59" s="79">
        <v>0</v>
      </c>
      <c r="JR59" s="79">
        <v>10</v>
      </c>
      <c r="JS59" s="79">
        <v>0</v>
      </c>
      <c r="JT59" s="79">
        <v>0</v>
      </c>
      <c r="JU59" s="79">
        <v>0</v>
      </c>
      <c r="JV59" s="79">
        <v>0</v>
      </c>
      <c r="JW59" s="79">
        <v>0</v>
      </c>
      <c r="JX59" s="79">
        <v>-10</v>
      </c>
      <c r="JY59" s="79">
        <v>11</v>
      </c>
      <c r="JZ59" s="79">
        <v>0</v>
      </c>
      <c r="KA59" s="79">
        <v>0</v>
      </c>
      <c r="KB59" s="79">
        <v>-20</v>
      </c>
      <c r="KC59" s="79">
        <v>12</v>
      </c>
      <c r="KD59" s="79">
        <v>-107</v>
      </c>
      <c r="KE59" s="79">
        <v>0</v>
      </c>
      <c r="KF59" s="79">
        <v>0</v>
      </c>
      <c r="KG59" s="79">
        <v>0</v>
      </c>
      <c r="KH59" s="79">
        <v>0</v>
      </c>
      <c r="KI59" s="79">
        <v>94</v>
      </c>
      <c r="KJ59" s="79">
        <v>0</v>
      </c>
      <c r="KK59" s="79">
        <v>0</v>
      </c>
      <c r="KL59" s="79">
        <v>0</v>
      </c>
      <c r="KM59" s="79">
        <v>0</v>
      </c>
      <c r="KN59" s="79">
        <v>0</v>
      </c>
      <c r="KO59" s="79">
        <v>0</v>
      </c>
      <c r="KP59" s="79">
        <v>0</v>
      </c>
      <c r="KQ59" s="79">
        <v>0</v>
      </c>
      <c r="KR59" s="79">
        <v>0</v>
      </c>
      <c r="KS59" s="79">
        <v>-6</v>
      </c>
      <c r="KT59" s="79">
        <v>3</v>
      </c>
      <c r="KU59" s="79">
        <v>0</v>
      </c>
      <c r="KV59" s="79">
        <v>0</v>
      </c>
      <c r="KW59" s="79">
        <v>1</v>
      </c>
      <c r="KX59" s="79">
        <v>0</v>
      </c>
      <c r="KY59" s="79">
        <v>0</v>
      </c>
      <c r="KZ59" s="79">
        <v>0</v>
      </c>
      <c r="LA59" s="79">
        <v>0</v>
      </c>
      <c r="LB59" s="79">
        <v>0</v>
      </c>
      <c r="LC59" s="79">
        <v>0</v>
      </c>
      <c r="LD59" s="79">
        <v>-10</v>
      </c>
      <c r="LE59" s="79">
        <v>0</v>
      </c>
      <c r="LF59" s="79">
        <v>0</v>
      </c>
      <c r="LG59" s="79">
        <v>0</v>
      </c>
      <c r="LH59" s="79">
        <v>-7</v>
      </c>
      <c r="LI59" s="79">
        <v>0</v>
      </c>
      <c r="LJ59" s="79">
        <v>0</v>
      </c>
      <c r="LK59" s="79">
        <v>7</v>
      </c>
      <c r="LL59" s="79">
        <v>0</v>
      </c>
      <c r="LM59" s="79">
        <v>0</v>
      </c>
      <c r="LN59" s="79">
        <v>0</v>
      </c>
      <c r="LO59" s="79">
        <v>0</v>
      </c>
      <c r="LP59" s="79">
        <v>0</v>
      </c>
      <c r="LQ59" s="79">
        <v>0</v>
      </c>
      <c r="LR59" s="79">
        <v>0</v>
      </c>
      <c r="LS59" s="79">
        <v>0</v>
      </c>
      <c r="LT59" s="79">
        <v>0</v>
      </c>
      <c r="LU59" s="79">
        <v>0</v>
      </c>
      <c r="LV59" s="79">
        <v>0</v>
      </c>
      <c r="LW59" s="79">
        <v>25</v>
      </c>
      <c r="LX59" s="79">
        <v>6</v>
      </c>
      <c r="LY59" s="79">
        <v>3</v>
      </c>
      <c r="LZ59" s="79">
        <v>0</v>
      </c>
      <c r="MA59" s="79">
        <v>0</v>
      </c>
      <c r="MB59" s="79">
        <v>0</v>
      </c>
      <c r="MC59" s="79">
        <v>0</v>
      </c>
      <c r="MD59" s="79">
        <v>0</v>
      </c>
      <c r="ME59" s="79">
        <v>0</v>
      </c>
      <c r="MF59" s="79">
        <v>0</v>
      </c>
      <c r="MG59" s="79">
        <v>0</v>
      </c>
      <c r="MH59" s="79">
        <v>0</v>
      </c>
      <c r="MI59" s="79">
        <v>13</v>
      </c>
      <c r="MJ59" s="79">
        <v>0</v>
      </c>
      <c r="MK59" s="79">
        <v>3</v>
      </c>
      <c r="ML59" s="79">
        <v>0</v>
      </c>
      <c r="MM59" s="79">
        <v>0</v>
      </c>
      <c r="MN59" s="79">
        <v>0</v>
      </c>
      <c r="MO59" s="79">
        <v>0</v>
      </c>
      <c r="MP59" s="79">
        <v>0</v>
      </c>
      <c r="MQ59" s="79">
        <v>26</v>
      </c>
      <c r="MR59" s="79">
        <v>0</v>
      </c>
      <c r="MS59" s="79">
        <v>0</v>
      </c>
      <c r="MT59" s="79">
        <v>0</v>
      </c>
      <c r="MU59" s="79">
        <v>0</v>
      </c>
      <c r="MV59" s="79">
        <v>0</v>
      </c>
      <c r="MW59" s="79">
        <v>0</v>
      </c>
      <c r="MX59" s="79">
        <v>0</v>
      </c>
      <c r="MY59" s="79">
        <v>0</v>
      </c>
      <c r="MZ59" s="79">
        <v>0</v>
      </c>
      <c r="NA59" s="79">
        <v>0</v>
      </c>
      <c r="NB59" s="79">
        <v>26</v>
      </c>
      <c r="NC59" s="79">
        <v>0</v>
      </c>
      <c r="ND59" s="79">
        <v>0</v>
      </c>
      <c r="NE59" s="79">
        <v>0</v>
      </c>
      <c r="NF59" s="79">
        <v>0</v>
      </c>
      <c r="NG59" s="79">
        <v>0</v>
      </c>
      <c r="NH59" s="79">
        <v>0</v>
      </c>
      <c r="NI59" s="79">
        <v>0</v>
      </c>
      <c r="NJ59" s="79">
        <v>0</v>
      </c>
      <c r="NK59" s="79">
        <v>0</v>
      </c>
      <c r="NL59" s="79">
        <v>0</v>
      </c>
      <c r="NM59" s="79">
        <v>0</v>
      </c>
      <c r="NN59" s="79">
        <v>0</v>
      </c>
      <c r="NO59" s="79">
        <v>0</v>
      </c>
      <c r="NP59" s="79">
        <v>0</v>
      </c>
      <c r="NQ59" s="79">
        <v>0</v>
      </c>
      <c r="NR59" s="79">
        <v>0</v>
      </c>
      <c r="NS59" s="79">
        <v>0</v>
      </c>
      <c r="NT59" s="79">
        <v>0</v>
      </c>
      <c r="NU59" s="79">
        <v>0</v>
      </c>
      <c r="NV59" s="79">
        <v>0</v>
      </c>
      <c r="NW59" s="79">
        <v>0</v>
      </c>
      <c r="NX59" s="79">
        <v>0</v>
      </c>
      <c r="NY59" s="79">
        <v>0</v>
      </c>
      <c r="NZ59" s="79">
        <v>26</v>
      </c>
      <c r="OA59" s="79">
        <v>2</v>
      </c>
      <c r="OB59" s="79">
        <v>24</v>
      </c>
      <c r="OC59" s="79">
        <v>0</v>
      </c>
      <c r="OD59" s="79">
        <v>0</v>
      </c>
      <c r="OE59" s="79">
        <v>0</v>
      </c>
      <c r="OF59" s="79">
        <v>0</v>
      </c>
      <c r="OG59" s="79">
        <v>0</v>
      </c>
      <c r="OH59" s="79">
        <v>0</v>
      </c>
      <c r="OI59" s="79">
        <v>0</v>
      </c>
      <c r="OJ59" s="79">
        <v>0</v>
      </c>
      <c r="OK59" s="79">
        <v>0</v>
      </c>
      <c r="OL59" s="79">
        <v>0</v>
      </c>
      <c r="OM59" s="79">
        <v>0</v>
      </c>
      <c r="ON59" s="79">
        <v>0</v>
      </c>
      <c r="OO59" s="79">
        <v>0</v>
      </c>
      <c r="OP59" s="79">
        <v>0</v>
      </c>
      <c r="OQ59" s="79">
        <v>0</v>
      </c>
      <c r="OR59" s="79">
        <v>0</v>
      </c>
      <c r="OS59" s="79">
        <v>0</v>
      </c>
      <c r="OT59" s="79">
        <v>0</v>
      </c>
      <c r="OU59" s="79">
        <v>0</v>
      </c>
      <c r="OV59" s="79">
        <v>0</v>
      </c>
      <c r="OW59" s="79">
        <v>0</v>
      </c>
      <c r="OX59" s="79">
        <v>0</v>
      </c>
      <c r="OY59" s="79">
        <v>0</v>
      </c>
      <c r="OZ59" s="79">
        <v>0</v>
      </c>
      <c r="PA59" s="79">
        <v>0</v>
      </c>
      <c r="PB59" s="79">
        <v>0</v>
      </c>
      <c r="PC59" s="79">
        <v>0</v>
      </c>
      <c r="PD59" s="79">
        <v>0</v>
      </c>
      <c r="PE59" s="79">
        <v>0</v>
      </c>
      <c r="PF59" s="79">
        <v>0</v>
      </c>
      <c r="PG59" s="79">
        <v>0</v>
      </c>
      <c r="PH59" s="79">
        <v>0</v>
      </c>
      <c r="PI59" s="79">
        <v>0</v>
      </c>
      <c r="PJ59" s="79">
        <v>0</v>
      </c>
      <c r="PK59" s="79">
        <v>0</v>
      </c>
      <c r="PL59" s="79">
        <v>0</v>
      </c>
      <c r="PM59" s="79">
        <v>0</v>
      </c>
      <c r="PN59" s="79">
        <v>0</v>
      </c>
      <c r="PO59" s="79">
        <v>0</v>
      </c>
      <c r="PP59" s="79">
        <v>0</v>
      </c>
      <c r="PQ59" s="79">
        <v>0</v>
      </c>
      <c r="PR59" s="79">
        <v>0</v>
      </c>
      <c r="PS59" s="79">
        <v>0</v>
      </c>
      <c r="PT59" s="79">
        <v>0</v>
      </c>
      <c r="PU59" s="79">
        <v>0</v>
      </c>
      <c r="PV59" s="79">
        <v>0</v>
      </c>
      <c r="PW59" s="79">
        <v>0</v>
      </c>
      <c r="PX59" s="79">
        <v>0</v>
      </c>
      <c r="PY59" s="79">
        <v>0</v>
      </c>
      <c r="PZ59" s="79">
        <v>0</v>
      </c>
      <c r="QA59" s="79">
        <v>0</v>
      </c>
      <c r="QB59" s="79">
        <v>0</v>
      </c>
      <c r="QC59" s="79">
        <v>0</v>
      </c>
      <c r="QD59" s="79">
        <v>0</v>
      </c>
      <c r="QE59" s="79">
        <v>0</v>
      </c>
      <c r="QF59" s="79">
        <v>0</v>
      </c>
      <c r="QG59" s="79">
        <v>0</v>
      </c>
      <c r="QH59" s="79">
        <v>0</v>
      </c>
      <c r="QI59" s="79">
        <v>0</v>
      </c>
      <c r="QJ59" s="79">
        <v>0</v>
      </c>
      <c r="QK59" s="79">
        <v>0</v>
      </c>
      <c r="QL59" s="79">
        <v>0</v>
      </c>
      <c r="QM59" s="79">
        <v>0</v>
      </c>
      <c r="QN59" s="79">
        <v>0</v>
      </c>
      <c r="QO59" s="79">
        <v>0</v>
      </c>
      <c r="QP59" s="79">
        <v>0</v>
      </c>
      <c r="QQ59" s="79">
        <v>0</v>
      </c>
      <c r="QR59" s="79">
        <v>0</v>
      </c>
      <c r="QS59" s="79">
        <v>0</v>
      </c>
      <c r="QT59" s="79">
        <v>0</v>
      </c>
      <c r="QU59" s="79">
        <v>0</v>
      </c>
      <c r="QV59" s="79">
        <v>0</v>
      </c>
      <c r="QW59" s="79">
        <v>0</v>
      </c>
      <c r="QX59" s="79">
        <v>0</v>
      </c>
      <c r="QY59" s="79">
        <v>0</v>
      </c>
      <c r="QZ59" s="79">
        <v>0</v>
      </c>
      <c r="RA59" s="79">
        <v>0</v>
      </c>
      <c r="RB59" s="79">
        <v>0</v>
      </c>
      <c r="RC59" s="79">
        <f>SUM(RC34:RC58)</f>
        <v>0</v>
      </c>
      <c r="RD59" s="80">
        <f t="shared" ref="RD59" si="5">SUM(RD34:RD58)</f>
        <v>0</v>
      </c>
      <c r="RF59" s="74"/>
      <c r="RG59" s="75"/>
    </row>
    <row r="60" spans="1:475" ht="26.25" x14ac:dyDescent="0.4">
      <c r="A60" s="77"/>
      <c r="B60" s="78" t="s">
        <v>986</v>
      </c>
      <c r="C60" s="79">
        <v>0</v>
      </c>
      <c r="D60" s="79">
        <v>0</v>
      </c>
      <c r="E60" s="79">
        <v>135</v>
      </c>
      <c r="F60" s="79">
        <v>0</v>
      </c>
      <c r="G60" s="79">
        <v>0</v>
      </c>
      <c r="H60" s="79">
        <v>0</v>
      </c>
      <c r="I60" s="79">
        <v>0</v>
      </c>
      <c r="J60" s="79">
        <v>100</v>
      </c>
      <c r="K60" s="79">
        <v>0</v>
      </c>
      <c r="L60" s="79">
        <v>0</v>
      </c>
      <c r="M60" s="79">
        <v>0</v>
      </c>
      <c r="N60" s="79">
        <v>0</v>
      </c>
      <c r="O60" s="79">
        <v>0</v>
      </c>
      <c r="P60" s="79">
        <v>0</v>
      </c>
      <c r="Q60" s="79">
        <v>0</v>
      </c>
      <c r="R60" s="79">
        <v>35</v>
      </c>
      <c r="S60" s="79">
        <v>0</v>
      </c>
      <c r="T60" s="79">
        <v>0</v>
      </c>
      <c r="U60" s="79">
        <v>0</v>
      </c>
      <c r="V60" s="79">
        <v>0</v>
      </c>
      <c r="W60" s="79">
        <v>-124</v>
      </c>
      <c r="X60" s="79">
        <v>-10</v>
      </c>
      <c r="Y60" s="79">
        <v>15</v>
      </c>
      <c r="Z60" s="79">
        <v>3</v>
      </c>
      <c r="AA60" s="79">
        <v>-89</v>
      </c>
      <c r="AB60" s="79">
        <v>-43</v>
      </c>
      <c r="AC60" s="79">
        <v>0</v>
      </c>
      <c r="AD60" s="79">
        <v>-24</v>
      </c>
      <c r="AE60" s="79">
        <v>-27</v>
      </c>
      <c r="AF60" s="79">
        <v>0</v>
      </c>
      <c r="AG60" s="79">
        <v>3</v>
      </c>
      <c r="AH60" s="79">
        <v>0</v>
      </c>
      <c r="AI60" s="79">
        <v>0</v>
      </c>
      <c r="AJ60" s="79">
        <v>0</v>
      </c>
      <c r="AK60" s="79">
        <v>10</v>
      </c>
      <c r="AL60" s="79">
        <v>10</v>
      </c>
      <c r="AM60" s="79">
        <v>0</v>
      </c>
      <c r="AN60" s="79">
        <v>0</v>
      </c>
      <c r="AO60" s="79">
        <v>0</v>
      </c>
      <c r="AP60" s="79">
        <v>10</v>
      </c>
      <c r="AQ60" s="79">
        <v>10</v>
      </c>
      <c r="AR60" s="79">
        <v>0</v>
      </c>
      <c r="AS60" s="79">
        <v>0</v>
      </c>
      <c r="AT60" s="79">
        <v>0</v>
      </c>
      <c r="AU60" s="79">
        <v>0</v>
      </c>
      <c r="AV60" s="79">
        <v>0</v>
      </c>
      <c r="AW60" s="79">
        <v>0</v>
      </c>
      <c r="AX60" s="79">
        <v>0</v>
      </c>
      <c r="AY60" s="79">
        <v>0</v>
      </c>
      <c r="AZ60" s="79">
        <v>0</v>
      </c>
      <c r="BA60" s="79">
        <v>0</v>
      </c>
      <c r="BB60" s="79">
        <v>0</v>
      </c>
      <c r="BC60" s="79">
        <v>0</v>
      </c>
      <c r="BD60" s="79">
        <v>0</v>
      </c>
      <c r="BE60" s="79">
        <v>0</v>
      </c>
      <c r="BF60" s="79">
        <v>0</v>
      </c>
      <c r="BG60" s="79">
        <v>0</v>
      </c>
      <c r="BH60" s="79">
        <v>0</v>
      </c>
      <c r="BI60" s="79">
        <v>0</v>
      </c>
      <c r="BJ60" s="79">
        <v>0</v>
      </c>
      <c r="BK60" s="79">
        <v>0</v>
      </c>
      <c r="BL60" s="79">
        <v>0</v>
      </c>
      <c r="BM60" s="79">
        <v>0</v>
      </c>
      <c r="BN60" s="79">
        <v>0</v>
      </c>
      <c r="BO60" s="79">
        <v>15</v>
      </c>
      <c r="BP60" s="79">
        <v>15</v>
      </c>
      <c r="BQ60" s="79">
        <v>0</v>
      </c>
      <c r="BR60" s="79">
        <v>0</v>
      </c>
      <c r="BS60" s="79">
        <v>0</v>
      </c>
      <c r="BT60" s="79">
        <v>-600</v>
      </c>
      <c r="BU60" s="79">
        <v>0</v>
      </c>
      <c r="BV60" s="79">
        <v>0</v>
      </c>
      <c r="BW60" s="79">
        <v>0</v>
      </c>
      <c r="BX60" s="79">
        <v>0</v>
      </c>
      <c r="BY60" s="79">
        <v>3</v>
      </c>
      <c r="BZ60" s="79">
        <v>0</v>
      </c>
      <c r="CA60" s="79">
        <v>0</v>
      </c>
      <c r="CB60" s="79">
        <v>0</v>
      </c>
      <c r="CC60" s="79">
        <v>0</v>
      </c>
      <c r="CD60" s="79">
        <v>-7</v>
      </c>
      <c r="CE60" s="79">
        <v>-596</v>
      </c>
      <c r="CF60" s="79">
        <v>0</v>
      </c>
      <c r="CG60" s="79">
        <v>0</v>
      </c>
      <c r="CH60" s="79">
        <v>0</v>
      </c>
      <c r="CI60" s="79">
        <v>-320</v>
      </c>
      <c r="CJ60" s="79">
        <v>0</v>
      </c>
      <c r="CK60" s="79">
        <v>320</v>
      </c>
      <c r="CL60" s="79">
        <v>0</v>
      </c>
      <c r="CM60" s="79">
        <v>0</v>
      </c>
      <c r="CN60" s="79">
        <v>-85</v>
      </c>
      <c r="CO60" s="79">
        <v>-82</v>
      </c>
      <c r="CP60" s="79">
        <v>0</v>
      </c>
      <c r="CQ60" s="79">
        <v>0</v>
      </c>
      <c r="CR60" s="79">
        <v>0</v>
      </c>
      <c r="CS60" s="79">
        <v>-3</v>
      </c>
      <c r="CT60" s="79">
        <v>0</v>
      </c>
      <c r="CU60" s="79">
        <v>0</v>
      </c>
      <c r="CV60" s="79">
        <v>0</v>
      </c>
      <c r="CW60" s="79">
        <v>0</v>
      </c>
      <c r="CX60" s="79">
        <v>2</v>
      </c>
      <c r="CY60" s="79">
        <v>2</v>
      </c>
      <c r="CZ60" s="79">
        <v>0</v>
      </c>
      <c r="DA60" s="79">
        <v>0</v>
      </c>
      <c r="DB60" s="79">
        <v>707</v>
      </c>
      <c r="DC60" s="79">
        <v>-2</v>
      </c>
      <c r="DD60" s="79">
        <v>0</v>
      </c>
      <c r="DE60" s="79">
        <v>477</v>
      </c>
      <c r="DF60" s="79">
        <v>0</v>
      </c>
      <c r="DG60" s="79">
        <v>-9</v>
      </c>
      <c r="DH60" s="79">
        <v>0</v>
      </c>
      <c r="DI60" s="79">
        <v>0</v>
      </c>
      <c r="DJ60" s="79">
        <v>0</v>
      </c>
      <c r="DK60" s="79">
        <v>151</v>
      </c>
      <c r="DL60" s="79">
        <v>0</v>
      </c>
      <c r="DM60" s="79">
        <v>0</v>
      </c>
      <c r="DN60" s="79">
        <v>60</v>
      </c>
      <c r="DO60" s="79">
        <v>0</v>
      </c>
      <c r="DP60" s="79">
        <v>0</v>
      </c>
      <c r="DQ60" s="79">
        <v>0</v>
      </c>
      <c r="DR60" s="79">
        <v>30</v>
      </c>
      <c r="DS60" s="79">
        <v>0</v>
      </c>
      <c r="DT60" s="79">
        <v>0</v>
      </c>
      <c r="DU60" s="79">
        <v>0</v>
      </c>
      <c r="DV60" s="79">
        <v>-33</v>
      </c>
      <c r="DW60" s="79">
        <v>0</v>
      </c>
      <c r="DX60" s="79">
        <v>0</v>
      </c>
      <c r="DY60" s="79">
        <v>-8</v>
      </c>
      <c r="DZ60" s="79">
        <v>-2</v>
      </c>
      <c r="EA60" s="79">
        <v>-30</v>
      </c>
      <c r="EB60" s="79">
        <v>7</v>
      </c>
      <c r="EC60" s="79">
        <v>0</v>
      </c>
      <c r="ED60" s="79">
        <v>0</v>
      </c>
      <c r="EE60" s="79">
        <v>0</v>
      </c>
      <c r="EF60" s="79">
        <v>0</v>
      </c>
      <c r="EG60" s="79">
        <v>0</v>
      </c>
      <c r="EH60" s="79">
        <v>0</v>
      </c>
      <c r="EI60" s="79">
        <v>-100</v>
      </c>
      <c r="EJ60" s="79">
        <v>0</v>
      </c>
      <c r="EK60" s="79">
        <v>0</v>
      </c>
      <c r="EL60" s="79">
        <v>0</v>
      </c>
      <c r="EM60" s="79">
        <v>0</v>
      </c>
      <c r="EN60" s="79">
        <v>-100</v>
      </c>
      <c r="EO60" s="79">
        <v>0</v>
      </c>
      <c r="EP60" s="79">
        <v>0</v>
      </c>
      <c r="EQ60" s="79">
        <v>71</v>
      </c>
      <c r="ER60" s="79">
        <v>71</v>
      </c>
      <c r="ES60" s="79">
        <v>0</v>
      </c>
      <c r="ET60" s="79">
        <v>0</v>
      </c>
      <c r="EU60" s="79">
        <v>0</v>
      </c>
      <c r="EV60" s="79">
        <v>0</v>
      </c>
      <c r="EW60" s="79">
        <v>0</v>
      </c>
      <c r="EX60" s="79">
        <v>0</v>
      </c>
      <c r="EY60" s="79">
        <v>0</v>
      </c>
      <c r="EZ60" s="79">
        <v>0</v>
      </c>
      <c r="FA60" s="79">
        <v>0</v>
      </c>
      <c r="FB60" s="79">
        <v>0</v>
      </c>
      <c r="FC60" s="79">
        <v>0</v>
      </c>
      <c r="FD60" s="79">
        <v>0</v>
      </c>
      <c r="FE60" s="79">
        <v>0</v>
      </c>
      <c r="FF60" s="79">
        <v>0</v>
      </c>
      <c r="FG60" s="79">
        <v>0</v>
      </c>
      <c r="FH60" s="79">
        <v>0</v>
      </c>
      <c r="FI60" s="79">
        <v>0</v>
      </c>
      <c r="FJ60" s="79">
        <v>-15</v>
      </c>
      <c r="FK60" s="79">
        <v>0</v>
      </c>
      <c r="FL60" s="79">
        <v>0</v>
      </c>
      <c r="FM60" s="79">
        <v>0</v>
      </c>
      <c r="FN60" s="79">
        <v>0</v>
      </c>
      <c r="FO60" s="79">
        <v>0</v>
      </c>
      <c r="FP60" s="79">
        <v>1</v>
      </c>
      <c r="FQ60" s="79">
        <v>1</v>
      </c>
      <c r="FR60" s="79">
        <v>0</v>
      </c>
      <c r="FS60" s="79">
        <v>0</v>
      </c>
      <c r="FT60" s="79">
        <v>0</v>
      </c>
      <c r="FU60" s="79">
        <v>0</v>
      </c>
      <c r="FV60" s="79">
        <v>5</v>
      </c>
      <c r="FW60" s="79">
        <v>0</v>
      </c>
      <c r="FX60" s="79">
        <v>0</v>
      </c>
      <c r="FY60" s="79">
        <v>0</v>
      </c>
      <c r="FZ60" s="79">
        <v>0</v>
      </c>
      <c r="GA60" s="79">
        <v>0</v>
      </c>
      <c r="GB60" s="79">
        <v>0</v>
      </c>
      <c r="GC60" s="79">
        <v>0</v>
      </c>
      <c r="GD60" s="79">
        <v>0</v>
      </c>
      <c r="GE60" s="79">
        <v>0</v>
      </c>
      <c r="GF60" s="79">
        <v>0</v>
      </c>
      <c r="GG60" s="79">
        <v>0</v>
      </c>
      <c r="GH60" s="79">
        <v>0</v>
      </c>
      <c r="GI60" s="79">
        <v>0</v>
      </c>
      <c r="GJ60" s="79">
        <v>0</v>
      </c>
      <c r="GK60" s="79">
        <v>0</v>
      </c>
      <c r="GL60" s="79">
        <v>0</v>
      </c>
      <c r="GM60" s="79">
        <v>0</v>
      </c>
      <c r="GN60" s="79">
        <v>0</v>
      </c>
      <c r="GO60" s="79">
        <v>0</v>
      </c>
      <c r="GP60" s="79">
        <v>0</v>
      </c>
      <c r="GQ60" s="79">
        <v>0</v>
      </c>
      <c r="GR60" s="79">
        <v>0</v>
      </c>
      <c r="GS60" s="79">
        <v>0</v>
      </c>
      <c r="GT60" s="79">
        <v>0</v>
      </c>
      <c r="GU60" s="79">
        <v>0</v>
      </c>
      <c r="GV60" s="79">
        <v>0</v>
      </c>
      <c r="GW60" s="79">
        <v>0</v>
      </c>
      <c r="GX60" s="79">
        <v>0</v>
      </c>
      <c r="GY60" s="79">
        <v>4</v>
      </c>
      <c r="GZ60" s="79">
        <v>0</v>
      </c>
      <c r="HA60" s="79">
        <v>0</v>
      </c>
      <c r="HB60" s="79">
        <v>0</v>
      </c>
      <c r="HC60" s="79">
        <v>0</v>
      </c>
      <c r="HD60" s="79">
        <v>0</v>
      </c>
      <c r="HE60" s="79">
        <v>2</v>
      </c>
      <c r="HF60" s="79">
        <v>0</v>
      </c>
      <c r="HG60" s="79">
        <v>0</v>
      </c>
      <c r="HH60" s="79">
        <v>0</v>
      </c>
      <c r="HI60" s="79">
        <v>0</v>
      </c>
      <c r="HJ60" s="79">
        <v>0</v>
      </c>
      <c r="HK60" s="79">
        <v>0</v>
      </c>
      <c r="HL60" s="79">
        <v>0</v>
      </c>
      <c r="HM60" s="79">
        <v>0</v>
      </c>
      <c r="HN60" s="79">
        <v>0</v>
      </c>
      <c r="HO60" s="79">
        <v>0</v>
      </c>
      <c r="HP60" s="79">
        <v>0</v>
      </c>
      <c r="HQ60" s="79">
        <v>0</v>
      </c>
      <c r="HR60" s="79">
        <v>0</v>
      </c>
      <c r="HS60" s="79">
        <v>2</v>
      </c>
      <c r="HT60" s="79">
        <v>0</v>
      </c>
      <c r="HU60" s="79">
        <v>0</v>
      </c>
      <c r="HV60" s="79">
        <v>0</v>
      </c>
      <c r="HW60" s="79">
        <v>134</v>
      </c>
      <c r="HX60" s="79">
        <v>0</v>
      </c>
      <c r="HY60" s="79">
        <v>5</v>
      </c>
      <c r="HZ60" s="79">
        <v>0</v>
      </c>
      <c r="IA60" s="79">
        <v>129</v>
      </c>
      <c r="IB60" s="79">
        <v>0</v>
      </c>
      <c r="IC60" s="79">
        <v>0</v>
      </c>
      <c r="ID60" s="79">
        <v>0</v>
      </c>
      <c r="IE60" s="79">
        <v>0</v>
      </c>
      <c r="IF60" s="79">
        <v>0</v>
      </c>
      <c r="IG60" s="79">
        <v>0</v>
      </c>
      <c r="IH60" s="79">
        <v>78</v>
      </c>
      <c r="II60" s="79">
        <v>-38</v>
      </c>
      <c r="IJ60" s="79">
        <v>0</v>
      </c>
      <c r="IK60" s="79">
        <v>6</v>
      </c>
      <c r="IL60" s="79">
        <v>0</v>
      </c>
      <c r="IM60" s="79">
        <v>110</v>
      </c>
      <c r="IN60" s="79">
        <v>0</v>
      </c>
      <c r="IO60" s="79">
        <v>0</v>
      </c>
      <c r="IP60" s="79">
        <v>0</v>
      </c>
      <c r="IQ60" s="79">
        <v>0</v>
      </c>
      <c r="IR60" s="79">
        <v>16</v>
      </c>
      <c r="IS60" s="79">
        <v>0</v>
      </c>
      <c r="IT60" s="79">
        <v>16</v>
      </c>
      <c r="IU60" s="79">
        <v>0</v>
      </c>
      <c r="IV60" s="79">
        <v>0</v>
      </c>
      <c r="IW60" s="79">
        <v>-125</v>
      </c>
      <c r="IX60" s="79">
        <v>203</v>
      </c>
      <c r="IY60" s="79">
        <v>0</v>
      </c>
      <c r="IZ60" s="79">
        <v>5</v>
      </c>
      <c r="JA60" s="79">
        <v>-300</v>
      </c>
      <c r="JB60" s="79">
        <v>-33</v>
      </c>
      <c r="JC60" s="79">
        <v>0</v>
      </c>
      <c r="JD60" s="79">
        <v>-294</v>
      </c>
      <c r="JE60" s="79">
        <v>0</v>
      </c>
      <c r="JF60" s="79">
        <v>-294</v>
      </c>
      <c r="JG60" s="79">
        <v>0</v>
      </c>
      <c r="JH60" s="79">
        <v>0</v>
      </c>
      <c r="JI60" s="79">
        <v>-71</v>
      </c>
      <c r="JJ60" s="79">
        <v>0</v>
      </c>
      <c r="JK60" s="79">
        <v>0</v>
      </c>
      <c r="JL60" s="79">
        <v>-81</v>
      </c>
      <c r="JM60" s="79">
        <v>0</v>
      </c>
      <c r="JN60" s="79">
        <v>0</v>
      </c>
      <c r="JO60" s="79">
        <v>0</v>
      </c>
      <c r="JP60" s="79">
        <v>0</v>
      </c>
      <c r="JQ60" s="79">
        <v>0</v>
      </c>
      <c r="JR60" s="79">
        <v>10</v>
      </c>
      <c r="JS60" s="79">
        <v>0</v>
      </c>
      <c r="JT60" s="79">
        <v>0</v>
      </c>
      <c r="JU60" s="79">
        <v>0</v>
      </c>
      <c r="JV60" s="79">
        <v>-50</v>
      </c>
      <c r="JW60" s="79">
        <v>-50</v>
      </c>
      <c r="JX60" s="79">
        <v>777</v>
      </c>
      <c r="JY60" s="79">
        <v>626</v>
      </c>
      <c r="JZ60" s="79">
        <v>0</v>
      </c>
      <c r="KA60" s="79">
        <v>0</v>
      </c>
      <c r="KB60" s="79">
        <v>-20</v>
      </c>
      <c r="KC60" s="79">
        <v>12</v>
      </c>
      <c r="KD60" s="79">
        <v>-122</v>
      </c>
      <c r="KE60" s="79">
        <v>0</v>
      </c>
      <c r="KF60" s="79">
        <v>0</v>
      </c>
      <c r="KG60" s="79">
        <v>0</v>
      </c>
      <c r="KH60" s="79">
        <v>0</v>
      </c>
      <c r="KI60" s="79">
        <v>138</v>
      </c>
      <c r="KJ60" s="79">
        <v>43</v>
      </c>
      <c r="KK60" s="79">
        <v>0</v>
      </c>
      <c r="KL60" s="79">
        <v>100</v>
      </c>
      <c r="KM60" s="79">
        <v>0</v>
      </c>
      <c r="KN60" s="79">
        <v>0</v>
      </c>
      <c r="KO60" s="79">
        <v>0</v>
      </c>
      <c r="KP60" s="79">
        <v>0</v>
      </c>
      <c r="KQ60" s="79">
        <v>0</v>
      </c>
      <c r="KR60" s="79">
        <v>0</v>
      </c>
      <c r="KS60" s="79">
        <v>-153</v>
      </c>
      <c r="KT60" s="79">
        <v>3</v>
      </c>
      <c r="KU60" s="79">
        <v>0</v>
      </c>
      <c r="KV60" s="79">
        <v>-20</v>
      </c>
      <c r="KW60" s="79">
        <v>86</v>
      </c>
      <c r="KX60" s="79">
        <v>-60</v>
      </c>
      <c r="KY60" s="79">
        <v>0</v>
      </c>
      <c r="KZ60" s="79">
        <v>0</v>
      </c>
      <c r="LA60" s="79">
        <v>0</v>
      </c>
      <c r="LB60" s="79">
        <v>-152</v>
      </c>
      <c r="LC60" s="79">
        <v>0</v>
      </c>
      <c r="LD60" s="79">
        <v>-10</v>
      </c>
      <c r="LE60" s="79">
        <v>0</v>
      </c>
      <c r="LF60" s="79">
        <v>0</v>
      </c>
      <c r="LG60" s="79">
        <v>-340</v>
      </c>
      <c r="LH60" s="79">
        <v>-607</v>
      </c>
      <c r="LI60" s="79">
        <v>224</v>
      </c>
      <c r="LJ60" s="79">
        <v>0</v>
      </c>
      <c r="LK60" s="79">
        <v>7</v>
      </c>
      <c r="LL60" s="79">
        <v>36</v>
      </c>
      <c r="LM60" s="79">
        <v>0</v>
      </c>
      <c r="LN60" s="79">
        <v>0</v>
      </c>
      <c r="LO60" s="79">
        <v>0</v>
      </c>
      <c r="LP60" s="79">
        <v>0</v>
      </c>
      <c r="LQ60" s="79">
        <v>0</v>
      </c>
      <c r="LR60" s="79">
        <v>0</v>
      </c>
      <c r="LS60" s="79">
        <v>0</v>
      </c>
      <c r="LT60" s="79">
        <v>0</v>
      </c>
      <c r="LU60" s="79">
        <v>0</v>
      </c>
      <c r="LV60" s="79">
        <v>0</v>
      </c>
      <c r="LW60" s="79">
        <v>91</v>
      </c>
      <c r="LX60" s="79">
        <v>72</v>
      </c>
      <c r="LY60" s="79">
        <v>3</v>
      </c>
      <c r="LZ60" s="79">
        <v>100</v>
      </c>
      <c r="MA60" s="79">
        <v>0</v>
      </c>
      <c r="MB60" s="79">
        <v>0</v>
      </c>
      <c r="MC60" s="79">
        <v>0</v>
      </c>
      <c r="MD60" s="79">
        <v>0</v>
      </c>
      <c r="ME60" s="79">
        <v>0</v>
      </c>
      <c r="MF60" s="79">
        <v>0</v>
      </c>
      <c r="MG60" s="79">
        <v>0</v>
      </c>
      <c r="MH60" s="79">
        <v>0</v>
      </c>
      <c r="MI60" s="79">
        <v>-87</v>
      </c>
      <c r="MJ60" s="79">
        <v>0</v>
      </c>
      <c r="MK60" s="79">
        <v>3</v>
      </c>
      <c r="ML60" s="79">
        <v>0</v>
      </c>
      <c r="MM60" s="79">
        <v>0</v>
      </c>
      <c r="MN60" s="79">
        <v>0</v>
      </c>
      <c r="MO60" s="79">
        <v>0</v>
      </c>
      <c r="MP60" s="79">
        <v>0</v>
      </c>
      <c r="MQ60" s="79">
        <v>200</v>
      </c>
      <c r="MR60" s="79">
        <v>11</v>
      </c>
      <c r="MS60" s="79">
        <v>0</v>
      </c>
      <c r="MT60" s="79">
        <v>0</v>
      </c>
      <c r="MU60" s="79">
        <v>0</v>
      </c>
      <c r="MV60" s="79">
        <v>0</v>
      </c>
      <c r="MW60" s="79">
        <v>0</v>
      </c>
      <c r="MX60" s="79">
        <v>0</v>
      </c>
      <c r="MY60" s="79">
        <v>0</v>
      </c>
      <c r="MZ60" s="79">
        <v>0</v>
      </c>
      <c r="NA60" s="79">
        <v>0</v>
      </c>
      <c r="NB60" s="79">
        <v>134</v>
      </c>
      <c r="NC60" s="79">
        <v>-20</v>
      </c>
      <c r="ND60" s="79">
        <v>-50</v>
      </c>
      <c r="NE60" s="79">
        <v>0</v>
      </c>
      <c r="NF60" s="79">
        <v>0</v>
      </c>
      <c r="NG60" s="79">
        <v>0</v>
      </c>
      <c r="NH60" s="79">
        <v>125</v>
      </c>
      <c r="NI60" s="79">
        <v>0</v>
      </c>
      <c r="NJ60" s="79">
        <v>0</v>
      </c>
      <c r="NK60" s="79">
        <v>0</v>
      </c>
      <c r="NL60" s="79">
        <v>0</v>
      </c>
      <c r="NM60" s="79">
        <v>0</v>
      </c>
      <c r="NN60" s="79">
        <v>0</v>
      </c>
      <c r="NO60" s="79">
        <v>0</v>
      </c>
      <c r="NP60" s="79">
        <v>0</v>
      </c>
      <c r="NQ60" s="79">
        <v>0</v>
      </c>
      <c r="NR60" s="79">
        <v>0</v>
      </c>
      <c r="NS60" s="79">
        <v>0</v>
      </c>
      <c r="NT60" s="79">
        <v>-182</v>
      </c>
      <c r="NU60" s="79">
        <v>-200</v>
      </c>
      <c r="NV60" s="79">
        <v>0</v>
      </c>
      <c r="NW60" s="79">
        <v>18</v>
      </c>
      <c r="NX60" s="79">
        <v>0</v>
      </c>
      <c r="NY60" s="79">
        <v>0</v>
      </c>
      <c r="NZ60" s="79">
        <v>-77</v>
      </c>
      <c r="OA60" s="79">
        <v>2</v>
      </c>
      <c r="OB60" s="79">
        <v>-34</v>
      </c>
      <c r="OC60" s="79">
        <v>0</v>
      </c>
      <c r="OD60" s="79">
        <v>-79</v>
      </c>
      <c r="OE60" s="79">
        <v>0</v>
      </c>
      <c r="OF60" s="79">
        <v>0</v>
      </c>
      <c r="OG60" s="79">
        <v>34</v>
      </c>
      <c r="OH60" s="79">
        <v>0</v>
      </c>
      <c r="OI60" s="79">
        <v>0</v>
      </c>
      <c r="OJ60" s="79">
        <v>12</v>
      </c>
      <c r="OK60" s="79">
        <v>0</v>
      </c>
      <c r="OL60" s="79">
        <v>0</v>
      </c>
      <c r="OM60" s="79">
        <v>12</v>
      </c>
      <c r="ON60" s="79">
        <v>0</v>
      </c>
      <c r="OO60" s="79">
        <v>0</v>
      </c>
      <c r="OP60" s="79">
        <v>0</v>
      </c>
      <c r="OQ60" s="79">
        <v>0</v>
      </c>
      <c r="OR60" s="79">
        <v>0</v>
      </c>
      <c r="OS60" s="79">
        <v>0</v>
      </c>
      <c r="OT60" s="79">
        <v>0</v>
      </c>
      <c r="OU60" s="79">
        <v>0</v>
      </c>
      <c r="OV60" s="79">
        <v>0</v>
      </c>
      <c r="OW60" s="79">
        <v>0</v>
      </c>
      <c r="OX60" s="79">
        <v>0</v>
      </c>
      <c r="OY60" s="79">
        <v>0</v>
      </c>
      <c r="OZ60" s="79">
        <v>0</v>
      </c>
      <c r="PA60" s="79">
        <v>0</v>
      </c>
      <c r="PB60" s="79">
        <v>0</v>
      </c>
      <c r="PC60" s="79">
        <v>0</v>
      </c>
      <c r="PD60" s="79">
        <v>0</v>
      </c>
      <c r="PE60" s="79">
        <v>0</v>
      </c>
      <c r="PF60" s="79">
        <v>0</v>
      </c>
      <c r="PG60" s="79">
        <v>0</v>
      </c>
      <c r="PH60" s="79">
        <v>0</v>
      </c>
      <c r="PI60" s="79">
        <v>0</v>
      </c>
      <c r="PJ60" s="79">
        <v>0</v>
      </c>
      <c r="PK60" s="79">
        <v>0</v>
      </c>
      <c r="PL60" s="79">
        <v>0</v>
      </c>
      <c r="PM60" s="79">
        <v>0</v>
      </c>
      <c r="PN60" s="79">
        <v>0</v>
      </c>
      <c r="PO60" s="79">
        <v>0</v>
      </c>
      <c r="PP60" s="79">
        <v>0</v>
      </c>
      <c r="PQ60" s="79">
        <v>0</v>
      </c>
      <c r="PR60" s="79">
        <v>0</v>
      </c>
      <c r="PS60" s="79">
        <v>0</v>
      </c>
      <c r="PT60" s="79">
        <v>0</v>
      </c>
      <c r="PU60" s="79">
        <v>0</v>
      </c>
      <c r="PV60" s="79">
        <v>0</v>
      </c>
      <c r="PW60" s="79">
        <v>0</v>
      </c>
      <c r="PX60" s="79">
        <v>0</v>
      </c>
      <c r="PY60" s="79">
        <v>0</v>
      </c>
      <c r="PZ60" s="79">
        <v>0</v>
      </c>
      <c r="QA60" s="79">
        <v>0</v>
      </c>
      <c r="QB60" s="79">
        <v>0</v>
      </c>
      <c r="QC60" s="79">
        <v>0</v>
      </c>
      <c r="QD60" s="79">
        <v>0</v>
      </c>
      <c r="QE60" s="79">
        <v>0</v>
      </c>
      <c r="QF60" s="79">
        <v>0</v>
      </c>
      <c r="QG60" s="79">
        <v>0</v>
      </c>
      <c r="QH60" s="79">
        <v>0</v>
      </c>
      <c r="QI60" s="79">
        <v>0</v>
      </c>
      <c r="QJ60" s="79">
        <v>0</v>
      </c>
      <c r="QK60" s="79">
        <v>0</v>
      </c>
      <c r="QL60" s="79">
        <v>0</v>
      </c>
      <c r="QM60" s="79">
        <v>0</v>
      </c>
      <c r="QN60" s="79">
        <v>0</v>
      </c>
      <c r="QO60" s="79">
        <v>0</v>
      </c>
      <c r="QP60" s="79">
        <v>0</v>
      </c>
      <c r="QQ60" s="79">
        <v>0</v>
      </c>
      <c r="QR60" s="79">
        <v>0</v>
      </c>
      <c r="QS60" s="79">
        <v>0</v>
      </c>
      <c r="QT60" s="79">
        <v>0</v>
      </c>
      <c r="QU60" s="79">
        <v>0</v>
      </c>
      <c r="QV60" s="79">
        <v>0</v>
      </c>
      <c r="QW60" s="79">
        <v>0</v>
      </c>
      <c r="QX60" s="79">
        <v>0</v>
      </c>
      <c r="QY60" s="79">
        <v>0</v>
      </c>
      <c r="QZ60" s="79">
        <v>0</v>
      </c>
      <c r="RA60" s="79">
        <v>0</v>
      </c>
      <c r="RB60" s="79">
        <v>0</v>
      </c>
      <c r="RC60" s="79">
        <f>RC22+RC29+RC33+RC59</f>
        <v>0</v>
      </c>
      <c r="RD60" s="80">
        <f t="shared" ref="RD60" si="6">RD22+RD29+RD33+RD59</f>
        <v>0</v>
      </c>
      <c r="RF60" s="74"/>
      <c r="RG60" s="75"/>
    </row>
    <row r="61" spans="1:475" ht="22.5" customHeight="1" x14ac:dyDescent="0.4">
      <c r="A61" s="88">
        <v>40</v>
      </c>
      <c r="B61" s="76" t="s">
        <v>987</v>
      </c>
      <c r="C61" s="70">
        <v>0</v>
      </c>
      <c r="D61" s="71"/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f>[2]гериатрия!O60</f>
        <v>0</v>
      </c>
      <c r="RD61" s="73">
        <f>C61+E61+T61+W61+AD61+AK61+AP61+AR61+AV61+BG61+BO61+BT61+CN61+CX61+DB61+DV61+EI61+EQ61+EU61+HW61+IH61+IR61+IW61+JD61+JI61+JV61+JX61+KM61+KS61+LG61+LW61+MQ61+NK61+NT61+NZ61+OJ61+QA61+RB61</f>
        <v>0</v>
      </c>
      <c r="RF61" s="74"/>
      <c r="RG61" s="75"/>
    </row>
    <row r="62" spans="1:475" ht="26.25" x14ac:dyDescent="0.4">
      <c r="A62" s="77"/>
      <c r="B62" s="78" t="s">
        <v>988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9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9">
        <v>0</v>
      </c>
      <c r="EO62" s="79">
        <v>0</v>
      </c>
      <c r="EP62" s="79">
        <v>0</v>
      </c>
      <c r="EQ62" s="79">
        <v>0</v>
      </c>
      <c r="ER62" s="79">
        <v>0</v>
      </c>
      <c r="ES62" s="79">
        <v>0</v>
      </c>
      <c r="ET62" s="79">
        <v>0</v>
      </c>
      <c r="EU62" s="79">
        <v>0</v>
      </c>
      <c r="EV62" s="79">
        <v>0</v>
      </c>
      <c r="EW62" s="79">
        <v>0</v>
      </c>
      <c r="EX62" s="79">
        <v>0</v>
      </c>
      <c r="EY62" s="79">
        <v>0</v>
      </c>
      <c r="EZ62" s="79">
        <v>0</v>
      </c>
      <c r="FA62" s="79">
        <v>0</v>
      </c>
      <c r="FB62" s="79">
        <v>0</v>
      </c>
      <c r="FC62" s="79">
        <v>0</v>
      </c>
      <c r="FD62" s="79">
        <v>0</v>
      </c>
      <c r="FE62" s="79">
        <v>0</v>
      </c>
      <c r="FF62" s="79">
        <v>0</v>
      </c>
      <c r="FG62" s="79">
        <v>0</v>
      </c>
      <c r="FH62" s="79">
        <v>0</v>
      </c>
      <c r="FI62" s="79">
        <v>0</v>
      </c>
      <c r="FJ62" s="79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9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9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9">
        <v>0</v>
      </c>
      <c r="GH62" s="79">
        <v>0</v>
      </c>
      <c r="GI62" s="79">
        <v>0</v>
      </c>
      <c r="GJ62" s="79">
        <v>0</v>
      </c>
      <c r="GK62" s="79">
        <v>0</v>
      </c>
      <c r="GL62" s="79">
        <v>0</v>
      </c>
      <c r="GM62" s="79">
        <v>0</v>
      </c>
      <c r="GN62" s="79">
        <v>0</v>
      </c>
      <c r="GO62" s="79">
        <v>0</v>
      </c>
      <c r="GP62" s="79">
        <v>0</v>
      </c>
      <c r="GQ62" s="79">
        <v>0</v>
      </c>
      <c r="GR62" s="79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9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79">
        <v>0</v>
      </c>
      <c r="IO62" s="79">
        <v>0</v>
      </c>
      <c r="IP62" s="79">
        <v>0</v>
      </c>
      <c r="IQ62" s="79">
        <v>0</v>
      </c>
      <c r="IR62" s="79">
        <v>0</v>
      </c>
      <c r="IS62" s="79">
        <v>0</v>
      </c>
      <c r="IT62" s="79">
        <v>0</v>
      </c>
      <c r="IU62" s="79">
        <v>0</v>
      </c>
      <c r="IV62" s="79">
        <v>0</v>
      </c>
      <c r="IW62" s="79">
        <v>0</v>
      </c>
      <c r="IX62" s="79">
        <v>0</v>
      </c>
      <c r="IY62" s="79">
        <v>0</v>
      </c>
      <c r="IZ62" s="79">
        <v>0</v>
      </c>
      <c r="JA62" s="79">
        <v>0</v>
      </c>
      <c r="JB62" s="79">
        <v>0</v>
      </c>
      <c r="JC62" s="79">
        <v>0</v>
      </c>
      <c r="JD62" s="79">
        <v>0</v>
      </c>
      <c r="JE62" s="79">
        <v>0</v>
      </c>
      <c r="JF62" s="79">
        <v>0</v>
      </c>
      <c r="JG62" s="79">
        <v>0</v>
      </c>
      <c r="JH62" s="79">
        <v>0</v>
      </c>
      <c r="JI62" s="79">
        <v>0</v>
      </c>
      <c r="JJ62" s="79">
        <v>0</v>
      </c>
      <c r="JK62" s="79">
        <v>0</v>
      </c>
      <c r="JL62" s="79">
        <v>0</v>
      </c>
      <c r="JM62" s="79">
        <v>0</v>
      </c>
      <c r="JN62" s="79">
        <v>0</v>
      </c>
      <c r="JO62" s="79">
        <v>0</v>
      </c>
      <c r="JP62" s="79">
        <v>0</v>
      </c>
      <c r="JQ62" s="79">
        <v>0</v>
      </c>
      <c r="JR62" s="79">
        <v>0</v>
      </c>
      <c r="JS62" s="79">
        <v>0</v>
      </c>
      <c r="JT62" s="79">
        <v>0</v>
      </c>
      <c r="JU62" s="79">
        <v>0</v>
      </c>
      <c r="JV62" s="79">
        <v>0</v>
      </c>
      <c r="JW62" s="79">
        <v>0</v>
      </c>
      <c r="JX62" s="79">
        <v>0</v>
      </c>
      <c r="JY62" s="79">
        <v>0</v>
      </c>
      <c r="JZ62" s="79">
        <v>0</v>
      </c>
      <c r="KA62" s="79">
        <v>0</v>
      </c>
      <c r="KB62" s="79">
        <v>0</v>
      </c>
      <c r="KC62" s="79">
        <v>0</v>
      </c>
      <c r="KD62" s="79">
        <v>0</v>
      </c>
      <c r="KE62" s="79">
        <v>0</v>
      </c>
      <c r="KF62" s="79">
        <v>0</v>
      </c>
      <c r="KG62" s="79">
        <v>0</v>
      </c>
      <c r="KH62" s="79">
        <v>0</v>
      </c>
      <c r="KI62" s="79">
        <v>0</v>
      </c>
      <c r="KJ62" s="79">
        <v>0</v>
      </c>
      <c r="KK62" s="79">
        <v>0</v>
      </c>
      <c r="KL62" s="79">
        <v>0</v>
      </c>
      <c r="KM62" s="79">
        <v>0</v>
      </c>
      <c r="KN62" s="79">
        <v>0</v>
      </c>
      <c r="KO62" s="79">
        <v>0</v>
      </c>
      <c r="KP62" s="79">
        <v>0</v>
      </c>
      <c r="KQ62" s="79">
        <v>0</v>
      </c>
      <c r="KR62" s="79">
        <v>0</v>
      </c>
      <c r="KS62" s="79">
        <v>0</v>
      </c>
      <c r="KT62" s="79">
        <v>0</v>
      </c>
      <c r="KU62" s="79">
        <v>0</v>
      </c>
      <c r="KV62" s="79">
        <v>0</v>
      </c>
      <c r="KW62" s="79">
        <v>0</v>
      </c>
      <c r="KX62" s="79">
        <v>0</v>
      </c>
      <c r="KY62" s="79">
        <v>0</v>
      </c>
      <c r="KZ62" s="79">
        <v>0</v>
      </c>
      <c r="LA62" s="79">
        <v>0</v>
      </c>
      <c r="LB62" s="79">
        <v>0</v>
      </c>
      <c r="LC62" s="79">
        <v>0</v>
      </c>
      <c r="LD62" s="79">
        <v>0</v>
      </c>
      <c r="LE62" s="79">
        <v>0</v>
      </c>
      <c r="LF62" s="79">
        <v>0</v>
      </c>
      <c r="LG62" s="79">
        <v>0</v>
      </c>
      <c r="LH62" s="79">
        <v>0</v>
      </c>
      <c r="LI62" s="79">
        <v>0</v>
      </c>
      <c r="LJ62" s="79">
        <v>0</v>
      </c>
      <c r="LK62" s="79">
        <v>0</v>
      </c>
      <c r="LL62" s="79">
        <v>0</v>
      </c>
      <c r="LM62" s="79">
        <v>0</v>
      </c>
      <c r="LN62" s="79">
        <v>0</v>
      </c>
      <c r="LO62" s="79">
        <v>0</v>
      </c>
      <c r="LP62" s="79">
        <v>0</v>
      </c>
      <c r="LQ62" s="79">
        <v>0</v>
      </c>
      <c r="LR62" s="79">
        <v>0</v>
      </c>
      <c r="LS62" s="79">
        <v>0</v>
      </c>
      <c r="LT62" s="79">
        <v>0</v>
      </c>
      <c r="LU62" s="79">
        <v>0</v>
      </c>
      <c r="LV62" s="79">
        <v>0</v>
      </c>
      <c r="LW62" s="79">
        <v>0</v>
      </c>
      <c r="LX62" s="79">
        <v>0</v>
      </c>
      <c r="LY62" s="79">
        <v>0</v>
      </c>
      <c r="LZ62" s="79">
        <v>0</v>
      </c>
      <c r="MA62" s="79">
        <v>0</v>
      </c>
      <c r="MB62" s="79">
        <v>0</v>
      </c>
      <c r="MC62" s="79">
        <v>0</v>
      </c>
      <c r="MD62" s="79">
        <v>0</v>
      </c>
      <c r="ME62" s="79">
        <v>0</v>
      </c>
      <c r="MF62" s="79">
        <v>0</v>
      </c>
      <c r="MG62" s="79">
        <v>0</v>
      </c>
      <c r="MH62" s="79">
        <v>0</v>
      </c>
      <c r="MI62" s="79">
        <v>0</v>
      </c>
      <c r="MJ62" s="79">
        <v>0</v>
      </c>
      <c r="MK62" s="79">
        <v>0</v>
      </c>
      <c r="ML62" s="79">
        <v>0</v>
      </c>
      <c r="MM62" s="79">
        <v>0</v>
      </c>
      <c r="MN62" s="79">
        <v>0</v>
      </c>
      <c r="MO62" s="79">
        <v>0</v>
      </c>
      <c r="MP62" s="79">
        <v>0</v>
      </c>
      <c r="MQ62" s="79">
        <v>0</v>
      </c>
      <c r="MR62" s="79">
        <v>0</v>
      </c>
      <c r="MS62" s="79">
        <v>0</v>
      </c>
      <c r="MT62" s="79">
        <v>0</v>
      </c>
      <c r="MU62" s="79">
        <v>0</v>
      </c>
      <c r="MV62" s="79">
        <v>0</v>
      </c>
      <c r="MW62" s="79">
        <v>0</v>
      </c>
      <c r="MX62" s="79">
        <v>0</v>
      </c>
      <c r="MY62" s="79">
        <v>0</v>
      </c>
      <c r="MZ62" s="79">
        <v>0</v>
      </c>
      <c r="NA62" s="79">
        <v>0</v>
      </c>
      <c r="NB62" s="79">
        <v>0</v>
      </c>
      <c r="NC62" s="79">
        <v>0</v>
      </c>
      <c r="ND62" s="79">
        <v>0</v>
      </c>
      <c r="NE62" s="79">
        <v>0</v>
      </c>
      <c r="NF62" s="79">
        <v>0</v>
      </c>
      <c r="NG62" s="79">
        <v>0</v>
      </c>
      <c r="NH62" s="79">
        <v>0</v>
      </c>
      <c r="NI62" s="79">
        <v>0</v>
      </c>
      <c r="NJ62" s="79">
        <v>0</v>
      </c>
      <c r="NK62" s="79">
        <v>0</v>
      </c>
      <c r="NL62" s="79">
        <v>0</v>
      </c>
      <c r="NM62" s="79">
        <v>0</v>
      </c>
      <c r="NN62" s="79">
        <v>0</v>
      </c>
      <c r="NO62" s="79">
        <v>0</v>
      </c>
      <c r="NP62" s="79">
        <v>0</v>
      </c>
      <c r="NQ62" s="79">
        <v>0</v>
      </c>
      <c r="NR62" s="79">
        <v>0</v>
      </c>
      <c r="NS62" s="79">
        <v>0</v>
      </c>
      <c r="NT62" s="79">
        <v>0</v>
      </c>
      <c r="NU62" s="79">
        <v>0</v>
      </c>
      <c r="NV62" s="79">
        <v>0</v>
      </c>
      <c r="NW62" s="79">
        <v>0</v>
      </c>
      <c r="NX62" s="79">
        <v>0</v>
      </c>
      <c r="NY62" s="79">
        <v>0</v>
      </c>
      <c r="NZ62" s="79">
        <v>0</v>
      </c>
      <c r="OA62" s="79">
        <v>0</v>
      </c>
      <c r="OB62" s="79">
        <v>0</v>
      </c>
      <c r="OC62" s="79">
        <v>0</v>
      </c>
      <c r="OD62" s="79">
        <v>0</v>
      </c>
      <c r="OE62" s="79">
        <v>0</v>
      </c>
      <c r="OF62" s="79">
        <v>0</v>
      </c>
      <c r="OG62" s="79">
        <v>0</v>
      </c>
      <c r="OH62" s="79">
        <v>0</v>
      </c>
      <c r="OI62" s="79">
        <v>0</v>
      </c>
      <c r="OJ62" s="79">
        <v>0</v>
      </c>
      <c r="OK62" s="79">
        <v>0</v>
      </c>
      <c r="OL62" s="79">
        <v>0</v>
      </c>
      <c r="OM62" s="79">
        <v>0</v>
      </c>
      <c r="ON62" s="79">
        <v>0</v>
      </c>
      <c r="OO62" s="79">
        <v>0</v>
      </c>
      <c r="OP62" s="79">
        <v>0</v>
      </c>
      <c r="OQ62" s="79">
        <v>0</v>
      </c>
      <c r="OR62" s="79">
        <v>0</v>
      </c>
      <c r="OS62" s="79">
        <v>0</v>
      </c>
      <c r="OT62" s="79">
        <v>0</v>
      </c>
      <c r="OU62" s="79">
        <v>0</v>
      </c>
      <c r="OV62" s="79">
        <v>0</v>
      </c>
      <c r="OW62" s="79">
        <v>0</v>
      </c>
      <c r="OX62" s="79">
        <v>0</v>
      </c>
      <c r="OY62" s="79">
        <v>0</v>
      </c>
      <c r="OZ62" s="79">
        <v>0</v>
      </c>
      <c r="PA62" s="79">
        <v>0</v>
      </c>
      <c r="PB62" s="79">
        <v>0</v>
      </c>
      <c r="PC62" s="79">
        <v>0</v>
      </c>
      <c r="PD62" s="79">
        <v>0</v>
      </c>
      <c r="PE62" s="79">
        <v>0</v>
      </c>
      <c r="PF62" s="79">
        <v>0</v>
      </c>
      <c r="PG62" s="79">
        <v>0</v>
      </c>
      <c r="PH62" s="79">
        <v>0</v>
      </c>
      <c r="PI62" s="79">
        <v>0</v>
      </c>
      <c r="PJ62" s="79">
        <v>0</v>
      </c>
      <c r="PK62" s="79">
        <v>0</v>
      </c>
      <c r="PL62" s="79">
        <v>0</v>
      </c>
      <c r="PM62" s="79">
        <v>0</v>
      </c>
      <c r="PN62" s="79">
        <v>0</v>
      </c>
      <c r="PO62" s="79">
        <v>0</v>
      </c>
      <c r="PP62" s="79">
        <v>0</v>
      </c>
      <c r="PQ62" s="79">
        <v>0</v>
      </c>
      <c r="PR62" s="79">
        <v>0</v>
      </c>
      <c r="PS62" s="79">
        <v>0</v>
      </c>
      <c r="PT62" s="79">
        <v>0</v>
      </c>
      <c r="PU62" s="79">
        <v>0</v>
      </c>
      <c r="PV62" s="79">
        <v>0</v>
      </c>
      <c r="PW62" s="79">
        <v>0</v>
      </c>
      <c r="PX62" s="79">
        <v>0</v>
      </c>
      <c r="PY62" s="79">
        <v>0</v>
      </c>
      <c r="PZ62" s="79">
        <v>0</v>
      </c>
      <c r="QA62" s="79">
        <v>0</v>
      </c>
      <c r="QB62" s="79">
        <v>0</v>
      </c>
      <c r="QC62" s="79">
        <v>0</v>
      </c>
      <c r="QD62" s="79">
        <v>0</v>
      </c>
      <c r="QE62" s="79">
        <v>0</v>
      </c>
      <c r="QF62" s="79">
        <v>0</v>
      </c>
      <c r="QG62" s="79">
        <v>0</v>
      </c>
      <c r="QH62" s="79">
        <v>0</v>
      </c>
      <c r="QI62" s="79">
        <v>0</v>
      </c>
      <c r="QJ62" s="79">
        <v>0</v>
      </c>
      <c r="QK62" s="79">
        <v>0</v>
      </c>
      <c r="QL62" s="79">
        <v>0</v>
      </c>
      <c r="QM62" s="79">
        <v>0</v>
      </c>
      <c r="QN62" s="79">
        <v>0</v>
      </c>
      <c r="QO62" s="79">
        <v>0</v>
      </c>
      <c r="QP62" s="79">
        <v>0</v>
      </c>
      <c r="QQ62" s="79">
        <v>0</v>
      </c>
      <c r="QR62" s="79">
        <v>0</v>
      </c>
      <c r="QS62" s="79">
        <v>0</v>
      </c>
      <c r="QT62" s="79">
        <v>0</v>
      </c>
      <c r="QU62" s="79">
        <v>0</v>
      </c>
      <c r="QV62" s="79">
        <v>0</v>
      </c>
      <c r="QW62" s="79">
        <v>0</v>
      </c>
      <c r="QX62" s="79">
        <v>0</v>
      </c>
      <c r="QY62" s="79">
        <v>0</v>
      </c>
      <c r="QZ62" s="79">
        <v>0</v>
      </c>
      <c r="RA62" s="79">
        <v>0</v>
      </c>
      <c r="RB62" s="79">
        <v>0</v>
      </c>
      <c r="RC62" s="79">
        <f t="shared" ref="RC62:RD62" si="7">RC61</f>
        <v>0</v>
      </c>
      <c r="RD62" s="80">
        <f t="shared" si="7"/>
        <v>0</v>
      </c>
      <c r="RF62" s="74"/>
      <c r="RG62" s="75"/>
    </row>
    <row r="63" spans="1:475" ht="21" customHeight="1" x14ac:dyDescent="0.4">
      <c r="A63" s="89">
        <v>42</v>
      </c>
      <c r="B63" s="76" t="s">
        <v>989</v>
      </c>
      <c r="C63" s="70">
        <v>0</v>
      </c>
      <c r="D63" s="71"/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f>[2]гериатрия!O62</f>
        <v>0</v>
      </c>
      <c r="RD63" s="73">
        <f>C63+E63+T63+W63+AD63+AK63+AP63+AR63+AV63+BG63+BO63+BT63+CN63+CX63+DB63+DV63+EI63+EQ63+EU63+HW63+IH63+IR63+IW63+JD63+JI63+JV63+JX63+KM63+KS63+LG63+LW63+MQ63+NK63+NT63+NZ63+OJ63+QA63+RB63</f>
        <v>0</v>
      </c>
      <c r="RF63" s="74"/>
      <c r="RG63" s="75"/>
    </row>
    <row r="64" spans="1:475" ht="26.25" customHeight="1" x14ac:dyDescent="0.4">
      <c r="A64" s="89">
        <v>43</v>
      </c>
      <c r="B64" s="76" t="s">
        <v>990</v>
      </c>
      <c r="C64" s="70">
        <v>0</v>
      </c>
      <c r="D64" s="71"/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f>[2]гериатрия!O63</f>
        <v>0</v>
      </c>
      <c r="RD64" s="73">
        <f>C64+E64+T64+W64+AD64+AK64+AP64+AR64+AV64+BG64+BO64+BT64+CN64+CX64+DB64+DV64+EI64+EQ64+EU64+HW64+IH64+IR64+IW64+JD64+JI64+JV64+JX64+KM64+KS64+LG64+LW64+MQ64+NK64+NT64+NZ64+OJ64+QA64+RB64</f>
        <v>0</v>
      </c>
      <c r="RF64" s="74"/>
      <c r="RG64" s="75"/>
    </row>
    <row r="65" spans="1:475" ht="21.75" customHeight="1" x14ac:dyDescent="0.4">
      <c r="A65" s="89">
        <v>44</v>
      </c>
      <c r="B65" s="76" t="s">
        <v>991</v>
      </c>
      <c r="C65" s="70">
        <v>0</v>
      </c>
      <c r="D65" s="71"/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f>[2]гериатрия!O64</f>
        <v>0</v>
      </c>
      <c r="RD65" s="73">
        <f>C65+E65+T65+W65+AD65+AK65+AP65+AR65+AV65+BG65+BO65+BT65+CN65+CX65+DB65+DV65+EI65+EQ65+EU65+HW65+IH65+IR65+IW65+JD65+JI65+JV65+JX65+KM65+KS65+LG65+LW65+MQ65+NK65+NT65+NZ65+OJ65+QA65+RB65</f>
        <v>0</v>
      </c>
      <c r="RF65" s="74"/>
      <c r="RG65" s="75"/>
    </row>
    <row r="66" spans="1:475" ht="28.5" customHeight="1" x14ac:dyDescent="0.4">
      <c r="A66" s="89">
        <v>45</v>
      </c>
      <c r="B66" s="76" t="s">
        <v>992</v>
      </c>
      <c r="C66" s="70">
        <v>0</v>
      </c>
      <c r="D66" s="71"/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f>[2]гериатрия!O65</f>
        <v>0</v>
      </c>
      <c r="RD66" s="73">
        <f>C66+E66+T66+W66+AD66+AK66+AP66+AR66+AV66+BG66+BO66+BT66+CN66+CX66+DB66+DV66+EI66+EQ66+EU66+HW66+IH66+IR66+IW66+JD66+JI66+JV66+JX66+KM66+KS66+LG66+LW66+MQ66+NK66+NT66+NZ66+OJ66+QA66+RB66</f>
        <v>0</v>
      </c>
      <c r="RF66" s="74"/>
      <c r="RG66" s="75"/>
    </row>
    <row r="67" spans="1:475" ht="24" customHeight="1" x14ac:dyDescent="0.4">
      <c r="A67" s="89">
        <v>46</v>
      </c>
      <c r="B67" s="90" t="s">
        <v>993</v>
      </c>
      <c r="C67" s="70">
        <v>0</v>
      </c>
      <c r="D67" s="71"/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f>[2]гериатрия!O66</f>
        <v>0</v>
      </c>
      <c r="RD67" s="73">
        <f>C67+E67+T67+W67+AD67+AK67+AP67+AR67+AV67+BG67+BO67+BT67+CN67+CX67+DB67+DV67+EI67+EQ67+EU67+HW67+IH67+IR67+IW67+JD67+JI67+JV67+JX67+KM67+KS67+LG67+LW67+MQ67+NK67+NT67+NZ67+OJ67+QA67+RB67</f>
        <v>0</v>
      </c>
      <c r="RF67" s="74"/>
      <c r="RG67" s="75"/>
    </row>
    <row r="68" spans="1:475" ht="22.5" customHeight="1" x14ac:dyDescent="0.4">
      <c r="A68" s="77"/>
      <c r="B68" s="91" t="s">
        <v>994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9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9">
        <v>0</v>
      </c>
      <c r="EO68" s="79">
        <v>0</v>
      </c>
      <c r="EP68" s="79">
        <v>0</v>
      </c>
      <c r="EQ68" s="79">
        <v>0</v>
      </c>
      <c r="ER68" s="79">
        <v>0</v>
      </c>
      <c r="ES68" s="79">
        <v>0</v>
      </c>
      <c r="ET68" s="79">
        <v>0</v>
      </c>
      <c r="EU68" s="79">
        <v>0</v>
      </c>
      <c r="EV68" s="79">
        <v>0</v>
      </c>
      <c r="EW68" s="79">
        <v>0</v>
      </c>
      <c r="EX68" s="79">
        <v>0</v>
      </c>
      <c r="EY68" s="79">
        <v>0</v>
      </c>
      <c r="EZ68" s="79">
        <v>0</v>
      </c>
      <c r="FA68" s="79">
        <v>0</v>
      </c>
      <c r="FB68" s="79">
        <v>0</v>
      </c>
      <c r="FC68" s="79">
        <v>0</v>
      </c>
      <c r="FD68" s="79">
        <v>0</v>
      </c>
      <c r="FE68" s="79">
        <v>0</v>
      </c>
      <c r="FF68" s="79">
        <v>0</v>
      </c>
      <c r="FG68" s="79">
        <v>0</v>
      </c>
      <c r="FH68" s="79">
        <v>0</v>
      </c>
      <c r="FI68" s="79">
        <v>0</v>
      </c>
      <c r="FJ68" s="79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9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9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9">
        <v>0</v>
      </c>
      <c r="GH68" s="79">
        <v>0</v>
      </c>
      <c r="GI68" s="79">
        <v>0</v>
      </c>
      <c r="GJ68" s="79">
        <v>0</v>
      </c>
      <c r="GK68" s="79">
        <v>0</v>
      </c>
      <c r="GL68" s="79">
        <v>0</v>
      </c>
      <c r="GM68" s="79">
        <v>0</v>
      </c>
      <c r="GN68" s="79">
        <v>0</v>
      </c>
      <c r="GO68" s="79">
        <v>0</v>
      </c>
      <c r="GP68" s="79">
        <v>0</v>
      </c>
      <c r="GQ68" s="79">
        <v>0</v>
      </c>
      <c r="GR68" s="79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9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79">
        <v>0</v>
      </c>
      <c r="IO68" s="79">
        <v>0</v>
      </c>
      <c r="IP68" s="79">
        <v>0</v>
      </c>
      <c r="IQ68" s="79">
        <v>0</v>
      </c>
      <c r="IR68" s="79">
        <v>0</v>
      </c>
      <c r="IS68" s="79">
        <v>0</v>
      </c>
      <c r="IT68" s="79">
        <v>0</v>
      </c>
      <c r="IU68" s="79">
        <v>0</v>
      </c>
      <c r="IV68" s="79">
        <v>0</v>
      </c>
      <c r="IW68" s="79">
        <v>0</v>
      </c>
      <c r="IX68" s="79">
        <v>0</v>
      </c>
      <c r="IY68" s="79">
        <v>0</v>
      </c>
      <c r="IZ68" s="79">
        <v>0</v>
      </c>
      <c r="JA68" s="79">
        <v>0</v>
      </c>
      <c r="JB68" s="79">
        <v>0</v>
      </c>
      <c r="JC68" s="79">
        <v>0</v>
      </c>
      <c r="JD68" s="79">
        <v>0</v>
      </c>
      <c r="JE68" s="79">
        <v>0</v>
      </c>
      <c r="JF68" s="79">
        <v>0</v>
      </c>
      <c r="JG68" s="79">
        <v>0</v>
      </c>
      <c r="JH68" s="79">
        <v>0</v>
      </c>
      <c r="JI68" s="79">
        <v>0</v>
      </c>
      <c r="JJ68" s="79">
        <v>0</v>
      </c>
      <c r="JK68" s="79">
        <v>0</v>
      </c>
      <c r="JL68" s="79">
        <v>0</v>
      </c>
      <c r="JM68" s="79">
        <v>0</v>
      </c>
      <c r="JN68" s="79">
        <v>0</v>
      </c>
      <c r="JO68" s="79">
        <v>0</v>
      </c>
      <c r="JP68" s="79">
        <v>0</v>
      </c>
      <c r="JQ68" s="79">
        <v>0</v>
      </c>
      <c r="JR68" s="79">
        <v>0</v>
      </c>
      <c r="JS68" s="79">
        <v>0</v>
      </c>
      <c r="JT68" s="79">
        <v>0</v>
      </c>
      <c r="JU68" s="79">
        <v>0</v>
      </c>
      <c r="JV68" s="79">
        <v>0</v>
      </c>
      <c r="JW68" s="79">
        <v>0</v>
      </c>
      <c r="JX68" s="79">
        <v>0</v>
      </c>
      <c r="JY68" s="79">
        <v>0</v>
      </c>
      <c r="JZ68" s="79">
        <v>0</v>
      </c>
      <c r="KA68" s="79">
        <v>0</v>
      </c>
      <c r="KB68" s="79">
        <v>0</v>
      </c>
      <c r="KC68" s="79">
        <v>0</v>
      </c>
      <c r="KD68" s="79">
        <v>0</v>
      </c>
      <c r="KE68" s="79">
        <v>0</v>
      </c>
      <c r="KF68" s="79">
        <v>0</v>
      </c>
      <c r="KG68" s="79">
        <v>0</v>
      </c>
      <c r="KH68" s="79">
        <v>0</v>
      </c>
      <c r="KI68" s="79">
        <v>0</v>
      </c>
      <c r="KJ68" s="79">
        <v>0</v>
      </c>
      <c r="KK68" s="79">
        <v>0</v>
      </c>
      <c r="KL68" s="79">
        <v>0</v>
      </c>
      <c r="KM68" s="79">
        <v>0</v>
      </c>
      <c r="KN68" s="79">
        <v>0</v>
      </c>
      <c r="KO68" s="79">
        <v>0</v>
      </c>
      <c r="KP68" s="79">
        <v>0</v>
      </c>
      <c r="KQ68" s="79">
        <v>0</v>
      </c>
      <c r="KR68" s="79">
        <v>0</v>
      </c>
      <c r="KS68" s="79">
        <v>0</v>
      </c>
      <c r="KT68" s="79">
        <v>0</v>
      </c>
      <c r="KU68" s="79">
        <v>0</v>
      </c>
      <c r="KV68" s="79">
        <v>0</v>
      </c>
      <c r="KW68" s="79">
        <v>0</v>
      </c>
      <c r="KX68" s="79">
        <v>0</v>
      </c>
      <c r="KY68" s="79">
        <v>0</v>
      </c>
      <c r="KZ68" s="79">
        <v>0</v>
      </c>
      <c r="LA68" s="79">
        <v>0</v>
      </c>
      <c r="LB68" s="79">
        <v>0</v>
      </c>
      <c r="LC68" s="79">
        <v>0</v>
      </c>
      <c r="LD68" s="79">
        <v>0</v>
      </c>
      <c r="LE68" s="79">
        <v>0</v>
      </c>
      <c r="LF68" s="79">
        <v>0</v>
      </c>
      <c r="LG68" s="79">
        <v>0</v>
      </c>
      <c r="LH68" s="79">
        <v>0</v>
      </c>
      <c r="LI68" s="79">
        <v>0</v>
      </c>
      <c r="LJ68" s="79">
        <v>0</v>
      </c>
      <c r="LK68" s="79">
        <v>0</v>
      </c>
      <c r="LL68" s="79">
        <v>0</v>
      </c>
      <c r="LM68" s="79">
        <v>0</v>
      </c>
      <c r="LN68" s="79">
        <v>0</v>
      </c>
      <c r="LO68" s="79">
        <v>0</v>
      </c>
      <c r="LP68" s="79">
        <v>0</v>
      </c>
      <c r="LQ68" s="79">
        <v>0</v>
      </c>
      <c r="LR68" s="79">
        <v>0</v>
      </c>
      <c r="LS68" s="79">
        <v>0</v>
      </c>
      <c r="LT68" s="79">
        <v>0</v>
      </c>
      <c r="LU68" s="79">
        <v>0</v>
      </c>
      <c r="LV68" s="79">
        <v>0</v>
      </c>
      <c r="LW68" s="79">
        <v>0</v>
      </c>
      <c r="LX68" s="79">
        <v>0</v>
      </c>
      <c r="LY68" s="79">
        <v>0</v>
      </c>
      <c r="LZ68" s="79">
        <v>0</v>
      </c>
      <c r="MA68" s="79">
        <v>0</v>
      </c>
      <c r="MB68" s="79">
        <v>0</v>
      </c>
      <c r="MC68" s="79">
        <v>0</v>
      </c>
      <c r="MD68" s="79">
        <v>0</v>
      </c>
      <c r="ME68" s="79">
        <v>0</v>
      </c>
      <c r="MF68" s="79">
        <v>0</v>
      </c>
      <c r="MG68" s="79">
        <v>0</v>
      </c>
      <c r="MH68" s="79">
        <v>0</v>
      </c>
      <c r="MI68" s="79">
        <v>0</v>
      </c>
      <c r="MJ68" s="79">
        <v>0</v>
      </c>
      <c r="MK68" s="79">
        <v>0</v>
      </c>
      <c r="ML68" s="79">
        <v>0</v>
      </c>
      <c r="MM68" s="79">
        <v>0</v>
      </c>
      <c r="MN68" s="79">
        <v>0</v>
      </c>
      <c r="MO68" s="79">
        <v>0</v>
      </c>
      <c r="MP68" s="79">
        <v>0</v>
      </c>
      <c r="MQ68" s="79">
        <v>0</v>
      </c>
      <c r="MR68" s="79">
        <v>0</v>
      </c>
      <c r="MS68" s="79">
        <v>0</v>
      </c>
      <c r="MT68" s="79">
        <v>0</v>
      </c>
      <c r="MU68" s="79">
        <v>0</v>
      </c>
      <c r="MV68" s="79">
        <v>0</v>
      </c>
      <c r="MW68" s="79">
        <v>0</v>
      </c>
      <c r="MX68" s="79">
        <v>0</v>
      </c>
      <c r="MY68" s="79">
        <v>0</v>
      </c>
      <c r="MZ68" s="79">
        <v>0</v>
      </c>
      <c r="NA68" s="79">
        <v>0</v>
      </c>
      <c r="NB68" s="79">
        <v>0</v>
      </c>
      <c r="NC68" s="79">
        <v>0</v>
      </c>
      <c r="ND68" s="79">
        <v>0</v>
      </c>
      <c r="NE68" s="79">
        <v>0</v>
      </c>
      <c r="NF68" s="79">
        <v>0</v>
      </c>
      <c r="NG68" s="79">
        <v>0</v>
      </c>
      <c r="NH68" s="79">
        <v>0</v>
      </c>
      <c r="NI68" s="79">
        <v>0</v>
      </c>
      <c r="NJ68" s="79">
        <v>0</v>
      </c>
      <c r="NK68" s="79">
        <v>0</v>
      </c>
      <c r="NL68" s="79">
        <v>0</v>
      </c>
      <c r="NM68" s="79">
        <v>0</v>
      </c>
      <c r="NN68" s="79">
        <v>0</v>
      </c>
      <c r="NO68" s="79">
        <v>0</v>
      </c>
      <c r="NP68" s="79">
        <v>0</v>
      </c>
      <c r="NQ68" s="79">
        <v>0</v>
      </c>
      <c r="NR68" s="79">
        <v>0</v>
      </c>
      <c r="NS68" s="79">
        <v>0</v>
      </c>
      <c r="NT68" s="79">
        <v>0</v>
      </c>
      <c r="NU68" s="79">
        <v>0</v>
      </c>
      <c r="NV68" s="79">
        <v>0</v>
      </c>
      <c r="NW68" s="79">
        <v>0</v>
      </c>
      <c r="NX68" s="79">
        <v>0</v>
      </c>
      <c r="NY68" s="79">
        <v>0</v>
      </c>
      <c r="NZ68" s="70">
        <v>0</v>
      </c>
      <c r="OA68" s="79">
        <v>0</v>
      </c>
      <c r="OB68" s="79">
        <v>0</v>
      </c>
      <c r="OC68" s="79">
        <v>0</v>
      </c>
      <c r="OD68" s="79">
        <v>0</v>
      </c>
      <c r="OE68" s="79">
        <v>0</v>
      </c>
      <c r="OF68" s="79">
        <v>0</v>
      </c>
      <c r="OG68" s="79">
        <v>0</v>
      </c>
      <c r="OH68" s="79">
        <v>0</v>
      </c>
      <c r="OI68" s="79">
        <v>0</v>
      </c>
      <c r="OJ68" s="79">
        <v>0</v>
      </c>
      <c r="OK68" s="79">
        <v>0</v>
      </c>
      <c r="OL68" s="79">
        <v>0</v>
      </c>
      <c r="OM68" s="79">
        <v>0</v>
      </c>
      <c r="ON68" s="79">
        <v>0</v>
      </c>
      <c r="OO68" s="79">
        <v>0</v>
      </c>
      <c r="OP68" s="79">
        <v>0</v>
      </c>
      <c r="OQ68" s="79">
        <v>0</v>
      </c>
      <c r="OR68" s="79">
        <v>0</v>
      </c>
      <c r="OS68" s="79">
        <v>0</v>
      </c>
      <c r="OT68" s="79">
        <v>0</v>
      </c>
      <c r="OU68" s="79">
        <v>0</v>
      </c>
      <c r="OV68" s="79">
        <v>0</v>
      </c>
      <c r="OW68" s="79">
        <v>0</v>
      </c>
      <c r="OX68" s="79">
        <v>0</v>
      </c>
      <c r="OY68" s="79">
        <v>0</v>
      </c>
      <c r="OZ68" s="79">
        <v>0</v>
      </c>
      <c r="PA68" s="79">
        <v>0</v>
      </c>
      <c r="PB68" s="79">
        <v>0</v>
      </c>
      <c r="PC68" s="79">
        <v>0</v>
      </c>
      <c r="PD68" s="79">
        <v>0</v>
      </c>
      <c r="PE68" s="79">
        <v>0</v>
      </c>
      <c r="PF68" s="79">
        <v>0</v>
      </c>
      <c r="PG68" s="79">
        <v>0</v>
      </c>
      <c r="PH68" s="79">
        <v>0</v>
      </c>
      <c r="PI68" s="79">
        <v>0</v>
      </c>
      <c r="PJ68" s="79">
        <v>0</v>
      </c>
      <c r="PK68" s="79">
        <v>0</v>
      </c>
      <c r="PL68" s="79">
        <v>0</v>
      </c>
      <c r="PM68" s="79">
        <v>0</v>
      </c>
      <c r="PN68" s="79">
        <v>0</v>
      </c>
      <c r="PO68" s="79">
        <v>0</v>
      </c>
      <c r="PP68" s="79">
        <v>0</v>
      </c>
      <c r="PQ68" s="79">
        <v>0</v>
      </c>
      <c r="PR68" s="79">
        <v>0</v>
      </c>
      <c r="PS68" s="79">
        <v>0</v>
      </c>
      <c r="PT68" s="79">
        <v>0</v>
      </c>
      <c r="PU68" s="79">
        <v>0</v>
      </c>
      <c r="PV68" s="79">
        <v>0</v>
      </c>
      <c r="PW68" s="79">
        <v>0</v>
      </c>
      <c r="PX68" s="79">
        <v>0</v>
      </c>
      <c r="PY68" s="79">
        <v>0</v>
      </c>
      <c r="PZ68" s="79">
        <v>0</v>
      </c>
      <c r="QA68" s="79">
        <v>0</v>
      </c>
      <c r="QB68" s="79">
        <v>0</v>
      </c>
      <c r="QC68" s="79">
        <v>0</v>
      </c>
      <c r="QD68" s="79">
        <v>0</v>
      </c>
      <c r="QE68" s="79">
        <v>0</v>
      </c>
      <c r="QF68" s="79">
        <v>0</v>
      </c>
      <c r="QG68" s="79">
        <v>0</v>
      </c>
      <c r="QH68" s="79">
        <v>0</v>
      </c>
      <c r="QI68" s="79">
        <v>0</v>
      </c>
      <c r="QJ68" s="79">
        <v>0</v>
      </c>
      <c r="QK68" s="79">
        <v>0</v>
      </c>
      <c r="QL68" s="79">
        <v>0</v>
      </c>
      <c r="QM68" s="79">
        <v>0</v>
      </c>
      <c r="QN68" s="79">
        <v>0</v>
      </c>
      <c r="QO68" s="79">
        <v>0</v>
      </c>
      <c r="QP68" s="79">
        <v>0</v>
      </c>
      <c r="QQ68" s="79">
        <v>0</v>
      </c>
      <c r="QR68" s="79">
        <v>0</v>
      </c>
      <c r="QS68" s="79">
        <v>0</v>
      </c>
      <c r="QT68" s="79">
        <v>0</v>
      </c>
      <c r="QU68" s="79">
        <v>0</v>
      </c>
      <c r="QV68" s="79">
        <v>0</v>
      </c>
      <c r="QW68" s="79">
        <v>0</v>
      </c>
      <c r="QX68" s="79">
        <v>0</v>
      </c>
      <c r="QY68" s="79">
        <v>0</v>
      </c>
      <c r="QZ68" s="79">
        <v>0</v>
      </c>
      <c r="RA68" s="79">
        <v>0</v>
      </c>
      <c r="RB68" s="79">
        <v>0</v>
      </c>
      <c r="RC68" s="79">
        <f>SUM(RC63:RC67)</f>
        <v>0</v>
      </c>
      <c r="RD68" s="80">
        <f t="shared" ref="RD68" si="8">SUM(RD63:RD67)</f>
        <v>0</v>
      </c>
      <c r="RF68" s="74"/>
      <c r="RG68" s="75"/>
    </row>
    <row r="69" spans="1:475" ht="21" customHeight="1" x14ac:dyDescent="0.4">
      <c r="A69" s="89">
        <v>47</v>
      </c>
      <c r="B69" s="76" t="s">
        <v>995</v>
      </c>
      <c r="C69" s="70">
        <v>0</v>
      </c>
      <c r="D69" s="71"/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f>[2]гериатрия!O68</f>
        <v>0</v>
      </c>
      <c r="RD69" s="73">
        <f t="shared" ref="RD69:RD105" si="9">C69+E69+T69+W69+AD69+AK69+AP69+AR69+AV69+BG69+BO69+BT69+CN69+CX69+DB69+DV69+EI69+EQ69+EU69+HW69+IH69+IR69+IW69+JD69+JI69+JV69+JX69+KM69+KS69+LG69+LW69+MQ69+NK69+NT69+NZ69+OJ69+QA69+RB69</f>
        <v>0</v>
      </c>
      <c r="RF69" s="74"/>
      <c r="RG69" s="75"/>
    </row>
    <row r="70" spans="1:475" ht="25.5" customHeight="1" x14ac:dyDescent="0.4">
      <c r="A70" s="89">
        <v>48</v>
      </c>
      <c r="B70" s="76" t="s">
        <v>996</v>
      </c>
      <c r="C70" s="70">
        <v>0</v>
      </c>
      <c r="D70" s="71"/>
      <c r="E70" s="70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1">
        <v>0</v>
      </c>
      <c r="S70" s="71">
        <v>0</v>
      </c>
      <c r="T70" s="70">
        <v>0</v>
      </c>
      <c r="U70" s="71">
        <v>0</v>
      </c>
      <c r="V70" s="71">
        <v>0</v>
      </c>
      <c r="W70" s="70">
        <v>0</v>
      </c>
      <c r="X70" s="71">
        <v>0</v>
      </c>
      <c r="Y70" s="71">
        <v>0</v>
      </c>
      <c r="Z70" s="71">
        <v>0</v>
      </c>
      <c r="AA70" s="71">
        <v>0</v>
      </c>
      <c r="AB70" s="71">
        <v>0</v>
      </c>
      <c r="AC70" s="71">
        <v>0</v>
      </c>
      <c r="AD70" s="70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0</v>
      </c>
      <c r="AL70" s="71">
        <v>0</v>
      </c>
      <c r="AM70" s="71">
        <v>0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0</v>
      </c>
      <c r="CO70" s="71">
        <v>0</v>
      </c>
      <c r="CP70" s="71">
        <v>0</v>
      </c>
      <c r="CQ70" s="71">
        <v>0</v>
      </c>
      <c r="CR70" s="71">
        <v>0</v>
      </c>
      <c r="CS70" s="71">
        <v>0</v>
      </c>
      <c r="CT70" s="71">
        <v>0</v>
      </c>
      <c r="CU70" s="71">
        <v>0</v>
      </c>
      <c r="CV70" s="71">
        <v>0</v>
      </c>
      <c r="CW70" s="71">
        <v>0</v>
      </c>
      <c r="CX70" s="70">
        <v>0</v>
      </c>
      <c r="CY70" s="71">
        <v>0</v>
      </c>
      <c r="CZ70" s="71">
        <v>0</v>
      </c>
      <c r="DA70" s="71">
        <v>0</v>
      </c>
      <c r="DB70" s="70">
        <v>0</v>
      </c>
      <c r="DC70" s="71">
        <v>0</v>
      </c>
      <c r="DD70" s="71">
        <v>0</v>
      </c>
      <c r="DE70" s="71">
        <v>0</v>
      </c>
      <c r="DF70" s="71">
        <v>0</v>
      </c>
      <c r="DG70" s="71">
        <v>0</v>
      </c>
      <c r="DH70" s="71">
        <v>0</v>
      </c>
      <c r="DI70" s="71">
        <v>0</v>
      </c>
      <c r="DJ70" s="71">
        <v>0</v>
      </c>
      <c r="DK70" s="71">
        <v>0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0</v>
      </c>
      <c r="DS70" s="71">
        <v>0</v>
      </c>
      <c r="DT70" s="71">
        <v>0</v>
      </c>
      <c r="DU70" s="71">
        <v>0</v>
      </c>
      <c r="DV70" s="70">
        <v>0</v>
      </c>
      <c r="DW70" s="71">
        <v>0</v>
      </c>
      <c r="DX70" s="71">
        <v>0</v>
      </c>
      <c r="DY70" s="71">
        <v>0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0</v>
      </c>
      <c r="HX70" s="71">
        <v>0</v>
      </c>
      <c r="HY70" s="71">
        <v>0</v>
      </c>
      <c r="HZ70" s="71">
        <v>0</v>
      </c>
      <c r="IA70" s="71">
        <v>0</v>
      </c>
      <c r="IB70" s="71">
        <v>0</v>
      </c>
      <c r="IC70" s="71">
        <v>0</v>
      </c>
      <c r="ID70" s="71">
        <v>0</v>
      </c>
      <c r="IE70" s="71">
        <v>0</v>
      </c>
      <c r="IF70" s="71">
        <v>0</v>
      </c>
      <c r="IG70" s="71">
        <v>0</v>
      </c>
      <c r="IH70" s="70">
        <v>0</v>
      </c>
      <c r="II70" s="71">
        <v>0</v>
      </c>
      <c r="IJ70" s="71">
        <v>0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0</v>
      </c>
      <c r="IX70" s="71">
        <v>0</v>
      </c>
      <c r="IY70" s="71">
        <v>0</v>
      </c>
      <c r="IZ70" s="71">
        <v>0</v>
      </c>
      <c r="JA70" s="71">
        <v>0</v>
      </c>
      <c r="JB70" s="71">
        <v>0</v>
      </c>
      <c r="JC70" s="71">
        <v>0</v>
      </c>
      <c r="JD70" s="70">
        <v>0</v>
      </c>
      <c r="JE70" s="71">
        <v>0</v>
      </c>
      <c r="JF70" s="71">
        <v>0</v>
      </c>
      <c r="JG70" s="71">
        <v>0</v>
      </c>
      <c r="JH70" s="71">
        <v>0</v>
      </c>
      <c r="JI70" s="70">
        <v>0</v>
      </c>
      <c r="JJ70" s="71">
        <v>0</v>
      </c>
      <c r="JK70" s="71">
        <v>0</v>
      </c>
      <c r="JL70" s="71">
        <v>0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0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0</v>
      </c>
      <c r="JY70" s="71">
        <v>0</v>
      </c>
      <c r="JZ70" s="71">
        <v>0</v>
      </c>
      <c r="KA70" s="71">
        <v>0</v>
      </c>
      <c r="KB70" s="71">
        <v>0</v>
      </c>
      <c r="KC70" s="71">
        <v>0</v>
      </c>
      <c r="KD70" s="71">
        <v>0</v>
      </c>
      <c r="KE70" s="71">
        <v>0</v>
      </c>
      <c r="KF70" s="71">
        <v>0</v>
      </c>
      <c r="KG70" s="71">
        <v>0</v>
      </c>
      <c r="KH70" s="71">
        <v>0</v>
      </c>
      <c r="KI70" s="71">
        <v>0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-3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0</v>
      </c>
      <c r="LB70" s="71">
        <v>-3</v>
      </c>
      <c r="LC70" s="71">
        <v>0</v>
      </c>
      <c r="LD70" s="71">
        <v>0</v>
      </c>
      <c r="LE70" s="71">
        <v>0</v>
      </c>
      <c r="LF70" s="71">
        <v>0</v>
      </c>
      <c r="LG70" s="70">
        <v>0</v>
      </c>
      <c r="LH70" s="71">
        <v>0</v>
      </c>
      <c r="LI70" s="71">
        <v>0</v>
      </c>
      <c r="LJ70" s="71">
        <v>0</v>
      </c>
      <c r="LK70" s="71">
        <v>0</v>
      </c>
      <c r="LL70" s="71">
        <v>0</v>
      </c>
      <c r="LM70" s="71">
        <v>0</v>
      </c>
      <c r="LN70" s="71">
        <v>0</v>
      </c>
      <c r="LO70" s="71">
        <v>0</v>
      </c>
      <c r="LP70" s="71">
        <v>0</v>
      </c>
      <c r="LQ70" s="71">
        <v>0</v>
      </c>
      <c r="LR70" s="71">
        <v>0</v>
      </c>
      <c r="LS70" s="71">
        <v>0</v>
      </c>
      <c r="LT70" s="71">
        <v>0</v>
      </c>
      <c r="LU70" s="71">
        <v>0</v>
      </c>
      <c r="LV70" s="71">
        <v>0</v>
      </c>
      <c r="LW70" s="70">
        <v>0</v>
      </c>
      <c r="LX70" s="71">
        <v>0</v>
      </c>
      <c r="LY70" s="71">
        <v>0</v>
      </c>
      <c r="LZ70" s="71">
        <v>0</v>
      </c>
      <c r="MA70" s="71">
        <v>0</v>
      </c>
      <c r="MB70" s="71">
        <v>0</v>
      </c>
      <c r="MC70" s="71">
        <v>0</v>
      </c>
      <c r="MD70" s="71">
        <v>0</v>
      </c>
      <c r="ME70" s="71">
        <v>0</v>
      </c>
      <c r="MF70" s="71">
        <v>0</v>
      </c>
      <c r="MG70" s="71">
        <v>0</v>
      </c>
      <c r="MH70" s="71">
        <v>0</v>
      </c>
      <c r="MI70" s="71">
        <v>0</v>
      </c>
      <c r="MJ70" s="71">
        <v>0</v>
      </c>
      <c r="MK70" s="71">
        <v>0</v>
      </c>
      <c r="ML70" s="71">
        <v>0</v>
      </c>
      <c r="MM70" s="71">
        <v>0</v>
      </c>
      <c r="MN70" s="71">
        <v>0</v>
      </c>
      <c r="MO70" s="71">
        <v>0</v>
      </c>
      <c r="MP70" s="71">
        <v>0</v>
      </c>
      <c r="MQ70" s="70">
        <v>3</v>
      </c>
      <c r="MR70" s="71">
        <v>0</v>
      </c>
      <c r="MS70" s="71">
        <v>3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0</v>
      </c>
      <c r="NA70" s="71">
        <v>0</v>
      </c>
      <c r="NB70" s="71">
        <v>0</v>
      </c>
      <c r="NC70" s="71">
        <v>0</v>
      </c>
      <c r="ND70" s="71">
        <v>0</v>
      </c>
      <c r="NE70" s="71">
        <v>0</v>
      </c>
      <c r="NF70" s="71">
        <v>0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0</v>
      </c>
      <c r="OK70" s="71">
        <v>0</v>
      </c>
      <c r="OL70" s="71">
        <v>0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f>[2]гериатрия!O69</f>
        <v>0</v>
      </c>
      <c r="RD70" s="73">
        <f t="shared" si="9"/>
        <v>0</v>
      </c>
      <c r="RF70" s="74"/>
      <c r="RG70" s="75"/>
    </row>
    <row r="71" spans="1:475" ht="26.25" x14ac:dyDescent="0.4">
      <c r="A71" s="89">
        <v>49</v>
      </c>
      <c r="B71" s="76" t="s">
        <v>997</v>
      </c>
      <c r="C71" s="70">
        <v>0</v>
      </c>
      <c r="D71" s="71"/>
      <c r="E71" s="70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0</v>
      </c>
      <c r="R71" s="71">
        <v>0</v>
      </c>
      <c r="S71" s="71">
        <v>0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f>[2]гериатрия!O70</f>
        <v>0</v>
      </c>
      <c r="RD71" s="73">
        <f t="shared" si="9"/>
        <v>0</v>
      </c>
      <c r="RF71" s="74"/>
      <c r="RG71" s="75"/>
    </row>
    <row r="72" spans="1:475" ht="26.25" x14ac:dyDescent="0.4">
      <c r="A72" s="89">
        <v>50</v>
      </c>
      <c r="B72" s="90" t="s">
        <v>998</v>
      </c>
      <c r="C72" s="70">
        <v>0</v>
      </c>
      <c r="D72" s="71"/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f>[2]гериатрия!O71</f>
        <v>0</v>
      </c>
      <c r="RD72" s="73">
        <f t="shared" si="9"/>
        <v>0</v>
      </c>
      <c r="RF72" s="74"/>
      <c r="RG72" s="75"/>
    </row>
    <row r="73" spans="1:475" ht="26.25" x14ac:dyDescent="0.4">
      <c r="A73" s="89">
        <v>51</v>
      </c>
      <c r="B73" s="76" t="s">
        <v>999</v>
      </c>
      <c r="C73" s="70">
        <v>0</v>
      </c>
      <c r="D73" s="71"/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f>[2]гериатрия!O72</f>
        <v>0</v>
      </c>
      <c r="RD73" s="73">
        <f t="shared" si="9"/>
        <v>0</v>
      </c>
      <c r="RF73" s="74"/>
      <c r="RG73" s="75"/>
    </row>
    <row r="74" spans="1:475" ht="26.25" x14ac:dyDescent="0.4">
      <c r="A74" s="89">
        <v>52</v>
      </c>
      <c r="B74" s="90" t="s">
        <v>1000</v>
      </c>
      <c r="C74" s="70">
        <v>0</v>
      </c>
      <c r="D74" s="71"/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f>[2]гериатрия!O73</f>
        <v>0</v>
      </c>
      <c r="RD74" s="73">
        <f t="shared" si="9"/>
        <v>0</v>
      </c>
      <c r="RF74" s="74"/>
      <c r="RG74" s="75"/>
    </row>
    <row r="75" spans="1:475" s="81" customFormat="1" ht="26.25" x14ac:dyDescent="0.4">
      <c r="A75" s="89">
        <v>53</v>
      </c>
      <c r="B75" s="76" t="s">
        <v>1001</v>
      </c>
      <c r="C75" s="70">
        <v>0</v>
      </c>
      <c r="D75" s="71"/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f>[2]гериатрия!O74</f>
        <v>0</v>
      </c>
      <c r="RD75" s="73">
        <f t="shared" si="9"/>
        <v>0</v>
      </c>
      <c r="RF75" s="82"/>
      <c r="RG75" s="75"/>
    </row>
    <row r="76" spans="1:475" ht="21" customHeight="1" x14ac:dyDescent="0.4">
      <c r="A76" s="89">
        <v>54</v>
      </c>
      <c r="B76" s="76" t="s">
        <v>1002</v>
      </c>
      <c r="C76" s="70">
        <v>0</v>
      </c>
      <c r="D76" s="71"/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f>[2]гериатрия!O75</f>
        <v>0</v>
      </c>
      <c r="RD76" s="73">
        <f t="shared" si="9"/>
        <v>0</v>
      </c>
      <c r="RF76" s="74"/>
      <c r="RG76" s="75"/>
    </row>
    <row r="77" spans="1:475" ht="26.25" x14ac:dyDescent="0.4">
      <c r="A77" s="89">
        <v>55</v>
      </c>
      <c r="B77" s="76" t="s">
        <v>1003</v>
      </c>
      <c r="C77" s="70">
        <v>0</v>
      </c>
      <c r="D77" s="71"/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f>[2]гериатрия!O76</f>
        <v>0</v>
      </c>
      <c r="RD77" s="73">
        <f t="shared" si="9"/>
        <v>0</v>
      </c>
      <c r="RF77" s="74"/>
      <c r="RG77" s="75"/>
    </row>
    <row r="78" spans="1:475" ht="24" customHeight="1" x14ac:dyDescent="0.4">
      <c r="A78" s="89">
        <v>56</v>
      </c>
      <c r="B78" s="76" t="s">
        <v>1004</v>
      </c>
      <c r="C78" s="70">
        <v>0</v>
      </c>
      <c r="D78" s="71"/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f>[2]гериатрия!O77</f>
        <v>0</v>
      </c>
      <c r="RD78" s="73">
        <f t="shared" si="9"/>
        <v>0</v>
      </c>
      <c r="RF78" s="74"/>
      <c r="RG78" s="75"/>
    </row>
    <row r="79" spans="1:475" ht="26.25" x14ac:dyDescent="0.4">
      <c r="A79" s="89">
        <v>57</v>
      </c>
      <c r="B79" s="76" t="s">
        <v>1005</v>
      </c>
      <c r="C79" s="70">
        <v>0</v>
      </c>
      <c r="D79" s="71"/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f>[2]гериатрия!O78</f>
        <v>0</v>
      </c>
      <c r="RD79" s="73">
        <f t="shared" si="9"/>
        <v>0</v>
      </c>
      <c r="RF79" s="74"/>
      <c r="RG79" s="75"/>
    </row>
    <row r="80" spans="1:475" ht="26.25" x14ac:dyDescent="0.4">
      <c r="A80" s="89">
        <v>58</v>
      </c>
      <c r="B80" s="90" t="s">
        <v>1006</v>
      </c>
      <c r="C80" s="70">
        <v>0</v>
      </c>
      <c r="D80" s="71"/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f>[2]гериатрия!O79</f>
        <v>0</v>
      </c>
      <c r="RD80" s="73">
        <f t="shared" si="9"/>
        <v>0</v>
      </c>
      <c r="RF80" s="74"/>
      <c r="RG80" s="75"/>
    </row>
    <row r="81" spans="1:475" ht="26.25" x14ac:dyDescent="0.4">
      <c r="A81" s="89">
        <v>59</v>
      </c>
      <c r="B81" s="92" t="s">
        <v>1007</v>
      </c>
      <c r="C81" s="70">
        <v>0</v>
      </c>
      <c r="D81" s="71"/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f>[2]гериатрия!O80</f>
        <v>0</v>
      </c>
      <c r="RD81" s="73">
        <f t="shared" si="9"/>
        <v>0</v>
      </c>
      <c r="RF81" s="74"/>
      <c r="RG81" s="75"/>
    </row>
    <row r="82" spans="1:475" ht="21" customHeight="1" x14ac:dyDescent="0.4">
      <c r="A82" s="89">
        <v>60</v>
      </c>
      <c r="B82" s="90" t="s">
        <v>1008</v>
      </c>
      <c r="C82" s="70">
        <v>0</v>
      </c>
      <c r="D82" s="71"/>
      <c r="E82" s="70">
        <v>0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0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0</v>
      </c>
      <c r="CY82" s="71">
        <v>0</v>
      </c>
      <c r="CZ82" s="71">
        <v>0</v>
      </c>
      <c r="DA82" s="71">
        <v>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0</v>
      </c>
      <c r="EV82" s="71">
        <v>0</v>
      </c>
      <c r="EW82" s="71">
        <v>0</v>
      </c>
      <c r="EX82" s="71">
        <v>0</v>
      </c>
      <c r="EY82" s="71">
        <v>0</v>
      </c>
      <c r="EZ82" s="71">
        <v>0</v>
      </c>
      <c r="FA82" s="71">
        <v>0</v>
      </c>
      <c r="FB82" s="71">
        <v>0</v>
      </c>
      <c r="FC82" s="71">
        <v>0</v>
      </c>
      <c r="FD82" s="71">
        <v>0</v>
      </c>
      <c r="FE82" s="71">
        <v>0</v>
      </c>
      <c r="FF82" s="71">
        <v>0</v>
      </c>
      <c r="FG82" s="71">
        <v>0</v>
      </c>
      <c r="FH82" s="71">
        <v>0</v>
      </c>
      <c r="FI82" s="71">
        <v>0</v>
      </c>
      <c r="FJ82" s="71">
        <v>0</v>
      </c>
      <c r="FK82" s="71">
        <v>0</v>
      </c>
      <c r="FL82" s="71">
        <v>0</v>
      </c>
      <c r="FM82" s="71">
        <v>0</v>
      </c>
      <c r="FN82" s="71">
        <v>0</v>
      </c>
      <c r="FO82" s="71">
        <v>0</v>
      </c>
      <c r="FP82" s="71">
        <v>0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0</v>
      </c>
      <c r="FW82" s="71">
        <v>0</v>
      </c>
      <c r="FX82" s="71">
        <v>0</v>
      </c>
      <c r="FY82" s="71">
        <v>0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0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0</v>
      </c>
      <c r="LF82" s="71">
        <v>0</v>
      </c>
      <c r="LG82" s="70">
        <v>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0</v>
      </c>
      <c r="LP82" s="71">
        <v>0</v>
      </c>
      <c r="LQ82" s="71">
        <v>0</v>
      </c>
      <c r="LR82" s="71">
        <v>0</v>
      </c>
      <c r="LS82" s="71">
        <v>0</v>
      </c>
      <c r="LT82" s="71">
        <v>0</v>
      </c>
      <c r="LU82" s="71">
        <v>0</v>
      </c>
      <c r="LV82" s="71">
        <v>0</v>
      </c>
      <c r="LW82" s="70">
        <v>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0</v>
      </c>
      <c r="MR82" s="71">
        <v>0</v>
      </c>
      <c r="MS82" s="71">
        <v>0</v>
      </c>
      <c r="MT82" s="71">
        <v>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0</v>
      </c>
      <c r="NB82" s="71">
        <v>0</v>
      </c>
      <c r="NC82" s="71">
        <v>0</v>
      </c>
      <c r="ND82" s="71">
        <v>0</v>
      </c>
      <c r="NE82" s="71">
        <v>0</v>
      </c>
      <c r="NF82" s="71">
        <v>0</v>
      </c>
      <c r="NG82" s="71">
        <v>0</v>
      </c>
      <c r="NH82" s="71">
        <v>0</v>
      </c>
      <c r="NI82" s="71">
        <v>0</v>
      </c>
      <c r="NJ82" s="71">
        <v>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f>[2]гериатрия!O81</f>
        <v>0</v>
      </c>
      <c r="RD82" s="73">
        <f t="shared" si="9"/>
        <v>0</v>
      </c>
      <c r="RF82" s="74"/>
      <c r="RG82" s="75"/>
    </row>
    <row r="83" spans="1:475" ht="26.25" customHeight="1" x14ac:dyDescent="0.4">
      <c r="A83" s="89">
        <v>61</v>
      </c>
      <c r="B83" s="90" t="s">
        <v>1009</v>
      </c>
      <c r="C83" s="70">
        <v>0</v>
      </c>
      <c r="D83" s="71"/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f>[2]гериатрия!O82</f>
        <v>0</v>
      </c>
      <c r="RD83" s="73">
        <f t="shared" si="9"/>
        <v>0</v>
      </c>
      <c r="RF83" s="74"/>
      <c r="RG83" s="75"/>
    </row>
    <row r="84" spans="1:475" ht="22.5" customHeight="1" x14ac:dyDescent="0.4">
      <c r="A84" s="89">
        <v>62</v>
      </c>
      <c r="B84" s="69" t="s">
        <v>1010</v>
      </c>
      <c r="C84" s="70">
        <v>0</v>
      </c>
      <c r="D84" s="71"/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f>[2]гериатрия!O83</f>
        <v>0</v>
      </c>
      <c r="RD84" s="73">
        <f t="shared" si="9"/>
        <v>0</v>
      </c>
      <c r="RF84" s="74"/>
      <c r="RG84" s="75"/>
    </row>
    <row r="85" spans="1:475" ht="26.25" x14ac:dyDescent="0.4">
      <c r="A85" s="89">
        <v>63</v>
      </c>
      <c r="B85" s="69" t="s">
        <v>1011</v>
      </c>
      <c r="C85" s="70">
        <v>0</v>
      </c>
      <c r="D85" s="71"/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0</v>
      </c>
      <c r="QB85" s="71">
        <v>0</v>
      </c>
      <c r="QC85" s="71">
        <v>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f>[2]гериатрия!O84</f>
        <v>0</v>
      </c>
      <c r="RD85" s="73">
        <f t="shared" si="9"/>
        <v>0</v>
      </c>
      <c r="RF85" s="74"/>
      <c r="RG85" s="75"/>
    </row>
    <row r="86" spans="1:475" ht="26.25" x14ac:dyDescent="0.4">
      <c r="A86" s="89">
        <v>64</v>
      </c>
      <c r="B86" s="69" t="s">
        <v>1012</v>
      </c>
      <c r="C86" s="70">
        <v>0</v>
      </c>
      <c r="D86" s="71"/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f>[2]гериатрия!O85</f>
        <v>0</v>
      </c>
      <c r="RD86" s="73">
        <f t="shared" si="9"/>
        <v>0</v>
      </c>
      <c r="RF86" s="74"/>
      <c r="RG86" s="75"/>
    </row>
    <row r="87" spans="1:475" ht="26.25" x14ac:dyDescent="0.4">
      <c r="A87" s="89">
        <v>65</v>
      </c>
      <c r="B87" s="69" t="s">
        <v>1013</v>
      </c>
      <c r="C87" s="70">
        <v>0</v>
      </c>
      <c r="D87" s="71"/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f>[2]гериатрия!O86</f>
        <v>0</v>
      </c>
      <c r="RD87" s="73">
        <f t="shared" si="9"/>
        <v>0</v>
      </c>
      <c r="RF87" s="74"/>
      <c r="RG87" s="75"/>
    </row>
    <row r="88" spans="1:475" ht="26.25" x14ac:dyDescent="0.4">
      <c r="A88" s="89">
        <v>66</v>
      </c>
      <c r="B88" s="93" t="s">
        <v>1014</v>
      </c>
      <c r="C88" s="70">
        <v>0</v>
      </c>
      <c r="D88" s="71"/>
      <c r="E88" s="70">
        <v>0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>
        <v>0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0</v>
      </c>
      <c r="CY88" s="71">
        <v>0</v>
      </c>
      <c r="CZ88" s="71">
        <v>0</v>
      </c>
      <c r="DA88" s="71">
        <v>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0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0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0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0</v>
      </c>
      <c r="ID88" s="71">
        <v>0</v>
      </c>
      <c r="IE88" s="71">
        <v>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0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0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0</v>
      </c>
      <c r="LE88" s="71">
        <v>0</v>
      </c>
      <c r="LF88" s="71">
        <v>0</v>
      </c>
      <c r="LG88" s="70">
        <v>0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0</v>
      </c>
      <c r="LQ88" s="71">
        <v>0</v>
      </c>
      <c r="LR88" s="71">
        <v>0</v>
      </c>
      <c r="LS88" s="71">
        <v>0</v>
      </c>
      <c r="LT88" s="71">
        <v>0</v>
      </c>
      <c r="LU88" s="71">
        <v>0</v>
      </c>
      <c r="LV88" s="71">
        <v>0</v>
      </c>
      <c r="LW88" s="70">
        <v>0</v>
      </c>
      <c r="LX88" s="71">
        <v>0</v>
      </c>
      <c r="LY88" s="71">
        <v>0</v>
      </c>
      <c r="LZ88" s="71">
        <v>0</v>
      </c>
      <c r="MA88" s="71">
        <v>0</v>
      </c>
      <c r="MB88" s="71">
        <v>0</v>
      </c>
      <c r="MC88" s="71">
        <v>0</v>
      </c>
      <c r="MD88" s="71">
        <v>0</v>
      </c>
      <c r="ME88" s="71">
        <v>0</v>
      </c>
      <c r="MF88" s="71">
        <v>0</v>
      </c>
      <c r="MG88" s="71">
        <v>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0</v>
      </c>
      <c r="MR88" s="71">
        <v>0</v>
      </c>
      <c r="MS88" s="71">
        <v>0</v>
      </c>
      <c r="MT88" s="71">
        <v>0</v>
      </c>
      <c r="MU88" s="71">
        <v>0</v>
      </c>
      <c r="MV88" s="71">
        <v>0</v>
      </c>
      <c r="MW88" s="71">
        <v>0</v>
      </c>
      <c r="MX88" s="71">
        <v>0</v>
      </c>
      <c r="MY88" s="71">
        <v>0</v>
      </c>
      <c r="MZ88" s="71">
        <v>0</v>
      </c>
      <c r="NA88" s="71">
        <v>0</v>
      </c>
      <c r="NB88" s="71">
        <v>0</v>
      </c>
      <c r="NC88" s="71">
        <v>0</v>
      </c>
      <c r="ND88" s="71">
        <v>0</v>
      </c>
      <c r="NE88" s="71">
        <v>0</v>
      </c>
      <c r="NF88" s="71">
        <v>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f>[2]гериатрия!O87</f>
        <v>0</v>
      </c>
      <c r="RD88" s="73">
        <f t="shared" si="9"/>
        <v>0</v>
      </c>
      <c r="RF88" s="74"/>
      <c r="RG88" s="75"/>
    </row>
    <row r="89" spans="1:475" ht="26.25" x14ac:dyDescent="0.4">
      <c r="A89" s="89">
        <v>68</v>
      </c>
      <c r="B89" s="69" t="s">
        <v>1015</v>
      </c>
      <c r="C89" s="70">
        <v>0</v>
      </c>
      <c r="D89" s="71"/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f>[2]гериатрия!O88</f>
        <v>0</v>
      </c>
      <c r="RD89" s="73">
        <f t="shared" si="9"/>
        <v>0</v>
      </c>
      <c r="RF89" s="74"/>
      <c r="RG89" s="75"/>
    </row>
    <row r="90" spans="1:475" ht="26.25" x14ac:dyDescent="0.4">
      <c r="A90" s="89">
        <v>69</v>
      </c>
      <c r="B90" s="69" t="s">
        <v>1016</v>
      </c>
      <c r="C90" s="70">
        <v>0</v>
      </c>
      <c r="D90" s="71"/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f>[2]гериатрия!O89</f>
        <v>0</v>
      </c>
      <c r="RD90" s="73">
        <f t="shared" si="9"/>
        <v>0</v>
      </c>
      <c r="RF90" s="74"/>
      <c r="RG90" s="75"/>
    </row>
    <row r="91" spans="1:475" ht="26.25" x14ac:dyDescent="0.4">
      <c r="A91" s="89">
        <v>70</v>
      </c>
      <c r="B91" s="69" t="s">
        <v>1017</v>
      </c>
      <c r="C91" s="70">
        <v>0</v>
      </c>
      <c r="D91" s="71"/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f>[2]гериатрия!O90</f>
        <v>0</v>
      </c>
      <c r="RD91" s="73">
        <f t="shared" si="9"/>
        <v>0</v>
      </c>
      <c r="RF91" s="74"/>
      <c r="RG91" s="75"/>
    </row>
    <row r="92" spans="1:475" ht="26.25" x14ac:dyDescent="0.4">
      <c r="A92" s="89">
        <v>71</v>
      </c>
      <c r="B92" s="69" t="s">
        <v>1018</v>
      </c>
      <c r="C92" s="70">
        <v>0</v>
      </c>
      <c r="D92" s="71"/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f>[2]гериатрия!O91</f>
        <v>0</v>
      </c>
      <c r="RD92" s="73">
        <f t="shared" si="9"/>
        <v>0</v>
      </c>
      <c r="RF92" s="74"/>
      <c r="RG92" s="75"/>
    </row>
    <row r="93" spans="1:475" ht="26.25" x14ac:dyDescent="0.4">
      <c r="A93" s="89">
        <v>72</v>
      </c>
      <c r="B93" s="69" t="s">
        <v>1019</v>
      </c>
      <c r="C93" s="70">
        <v>0</v>
      </c>
      <c r="D93" s="71"/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f>[2]гериатрия!O92</f>
        <v>0</v>
      </c>
      <c r="RD93" s="73">
        <f t="shared" si="9"/>
        <v>0</v>
      </c>
      <c r="RF93" s="74"/>
      <c r="RG93" s="75"/>
    </row>
    <row r="94" spans="1:475" ht="26.25" x14ac:dyDescent="0.4">
      <c r="A94" s="89">
        <v>73</v>
      </c>
      <c r="B94" s="69" t="s">
        <v>1020</v>
      </c>
      <c r="C94" s="70">
        <v>0</v>
      </c>
      <c r="D94" s="71"/>
      <c r="E94" s="70"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0</v>
      </c>
      <c r="R94" s="71">
        <v>0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f>[2]гериатрия!O93</f>
        <v>0</v>
      </c>
      <c r="RD94" s="73">
        <f t="shared" si="9"/>
        <v>0</v>
      </c>
      <c r="RF94" s="74"/>
      <c r="RG94" s="75"/>
    </row>
    <row r="95" spans="1:475" ht="26.25" x14ac:dyDescent="0.4">
      <c r="A95" s="89">
        <v>74</v>
      </c>
      <c r="B95" s="69" t="s">
        <v>1021</v>
      </c>
      <c r="C95" s="70">
        <v>0</v>
      </c>
      <c r="D95" s="71"/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f>[2]гериатрия!O94</f>
        <v>0</v>
      </c>
      <c r="RD95" s="73">
        <f t="shared" si="9"/>
        <v>0</v>
      </c>
      <c r="RF95" s="74"/>
      <c r="RG95" s="75"/>
    </row>
    <row r="96" spans="1:475" ht="26.25" x14ac:dyDescent="0.4">
      <c r="A96" s="89">
        <v>75</v>
      </c>
      <c r="B96" s="69" t="s">
        <v>1022</v>
      </c>
      <c r="C96" s="70">
        <v>0</v>
      </c>
      <c r="D96" s="71"/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f>[2]гериатрия!O95</f>
        <v>0</v>
      </c>
      <c r="RD96" s="73">
        <f t="shared" si="9"/>
        <v>0</v>
      </c>
      <c r="RF96" s="74"/>
      <c r="RG96" s="75"/>
    </row>
    <row r="97" spans="1:475" ht="26.25" x14ac:dyDescent="0.4">
      <c r="A97" s="89">
        <v>76</v>
      </c>
      <c r="B97" s="69" t="s">
        <v>1023</v>
      </c>
      <c r="C97" s="70">
        <v>0</v>
      </c>
      <c r="D97" s="71"/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f>[2]гериатрия!O96</f>
        <v>0</v>
      </c>
      <c r="RD97" s="73">
        <f t="shared" si="9"/>
        <v>0</v>
      </c>
      <c r="RF97" s="74"/>
      <c r="RG97" s="75"/>
    </row>
    <row r="98" spans="1:475" ht="26.25" x14ac:dyDescent="0.4">
      <c r="A98" s="89">
        <v>77</v>
      </c>
      <c r="B98" s="69" t="s">
        <v>1024</v>
      </c>
      <c r="C98" s="70">
        <v>0</v>
      </c>
      <c r="D98" s="71"/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f>[2]гериатрия!O97</f>
        <v>0</v>
      </c>
      <c r="RD98" s="73">
        <f t="shared" si="9"/>
        <v>0</v>
      </c>
      <c r="RF98" s="74"/>
      <c r="RG98" s="75"/>
    </row>
    <row r="99" spans="1:475" ht="37.5" x14ac:dyDescent="0.4">
      <c r="A99" s="89">
        <v>78</v>
      </c>
      <c r="B99" s="69" t="s">
        <v>1025</v>
      </c>
      <c r="C99" s="70">
        <v>0</v>
      </c>
      <c r="D99" s="71"/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f>[2]гериатрия!O98</f>
        <v>0</v>
      </c>
      <c r="RD99" s="73">
        <f t="shared" si="9"/>
        <v>0</v>
      </c>
      <c r="RF99" s="74"/>
      <c r="RG99" s="75"/>
    </row>
    <row r="100" spans="1:475" ht="26.25" x14ac:dyDescent="0.4">
      <c r="A100" s="89">
        <v>79</v>
      </c>
      <c r="B100" s="69" t="s">
        <v>1026</v>
      </c>
      <c r="C100" s="70">
        <v>0</v>
      </c>
      <c r="D100" s="71"/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f>[2]гериатрия!O99</f>
        <v>0</v>
      </c>
      <c r="RD100" s="73">
        <f t="shared" si="9"/>
        <v>0</v>
      </c>
      <c r="RF100" s="74"/>
      <c r="RG100" s="75"/>
    </row>
    <row r="101" spans="1:475" ht="26.25" x14ac:dyDescent="0.4">
      <c r="A101" s="89">
        <v>82</v>
      </c>
      <c r="B101" s="69" t="s">
        <v>1027</v>
      </c>
      <c r="C101" s="70">
        <v>0</v>
      </c>
      <c r="D101" s="71"/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f>[2]гериатрия!O100</f>
        <v>0</v>
      </c>
      <c r="RD101" s="73">
        <f t="shared" si="9"/>
        <v>0</v>
      </c>
      <c r="RF101" s="74"/>
      <c r="RG101" s="75"/>
    </row>
    <row r="102" spans="1:475" ht="26.25" x14ac:dyDescent="0.4">
      <c r="A102" s="89">
        <v>83</v>
      </c>
      <c r="B102" s="69" t="s">
        <v>1028</v>
      </c>
      <c r="C102" s="70">
        <v>0</v>
      </c>
      <c r="D102" s="71"/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f>[2]гериатрия!O101</f>
        <v>0</v>
      </c>
      <c r="RD102" s="73">
        <f t="shared" si="9"/>
        <v>0</v>
      </c>
      <c r="RF102" s="74"/>
      <c r="RG102" s="75"/>
    </row>
    <row r="103" spans="1:475" ht="26.25" x14ac:dyDescent="0.4">
      <c r="A103" s="89">
        <v>84</v>
      </c>
      <c r="B103" s="69" t="s">
        <v>1029</v>
      </c>
      <c r="C103" s="70">
        <v>0</v>
      </c>
      <c r="D103" s="71"/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f>[2]гериатрия!O102</f>
        <v>0</v>
      </c>
      <c r="RD103" s="73">
        <f t="shared" si="9"/>
        <v>0</v>
      </c>
      <c r="RF103" s="74"/>
      <c r="RG103" s="75"/>
    </row>
    <row r="104" spans="1:475" ht="26.25" x14ac:dyDescent="0.4">
      <c r="A104" s="89">
        <v>85</v>
      </c>
      <c r="B104" s="69" t="s">
        <v>1030</v>
      </c>
      <c r="C104" s="70">
        <v>0</v>
      </c>
      <c r="D104" s="71"/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f>[2]гериатрия!O103</f>
        <v>0</v>
      </c>
      <c r="RD104" s="73">
        <f t="shared" si="9"/>
        <v>0</v>
      </c>
      <c r="RF104" s="74"/>
      <c r="RG104" s="75"/>
    </row>
    <row r="105" spans="1:475" ht="26.25" x14ac:dyDescent="0.4">
      <c r="A105" s="89">
        <v>86</v>
      </c>
      <c r="B105" s="69" t="s">
        <v>1031</v>
      </c>
      <c r="C105" s="70">
        <v>0</v>
      </c>
      <c r="D105" s="71"/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f>[2]гериатрия!O104</f>
        <v>0</v>
      </c>
      <c r="RD105" s="73">
        <f t="shared" si="9"/>
        <v>0</v>
      </c>
      <c r="RF105" s="74"/>
      <c r="RG105" s="75"/>
    </row>
    <row r="106" spans="1:475" ht="26.25" x14ac:dyDescent="0.4">
      <c r="A106" s="77"/>
      <c r="B106" s="78" t="s">
        <v>1032</v>
      </c>
      <c r="C106" s="79">
        <v>0</v>
      </c>
      <c r="D106" s="79">
        <v>0</v>
      </c>
      <c r="E106" s="79">
        <v>0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79">
        <v>0</v>
      </c>
      <c r="S106" s="79">
        <v>0</v>
      </c>
      <c r="T106" s="79">
        <v>0</v>
      </c>
      <c r="U106" s="79">
        <v>0</v>
      </c>
      <c r="V106" s="79">
        <v>0</v>
      </c>
      <c r="W106" s="79">
        <v>0</v>
      </c>
      <c r="X106" s="79">
        <v>0</v>
      </c>
      <c r="Y106" s="79">
        <v>0</v>
      </c>
      <c r="Z106" s="79">
        <v>0</v>
      </c>
      <c r="AA106" s="79">
        <v>0</v>
      </c>
      <c r="AB106" s="79">
        <v>0</v>
      </c>
      <c r="AC106" s="79">
        <v>0</v>
      </c>
      <c r="AD106" s="79">
        <v>0</v>
      </c>
      <c r="AE106" s="79">
        <v>0</v>
      </c>
      <c r="AF106" s="79">
        <v>0</v>
      </c>
      <c r="AG106" s="79">
        <v>0</v>
      </c>
      <c r="AH106" s="79">
        <v>0</v>
      </c>
      <c r="AI106" s="79">
        <v>0</v>
      </c>
      <c r="AJ106" s="79">
        <v>0</v>
      </c>
      <c r="AK106" s="79">
        <v>0</v>
      </c>
      <c r="AL106" s="79">
        <v>0</v>
      </c>
      <c r="AM106" s="79">
        <v>0</v>
      </c>
      <c r="AN106" s="79">
        <v>0</v>
      </c>
      <c r="AO106" s="79">
        <v>0</v>
      </c>
      <c r="AP106" s="79">
        <v>0</v>
      </c>
      <c r="AQ106" s="79">
        <v>0</v>
      </c>
      <c r="AR106" s="79">
        <v>0</v>
      </c>
      <c r="AS106" s="79">
        <v>0</v>
      </c>
      <c r="AT106" s="79">
        <v>0</v>
      </c>
      <c r="AU106" s="79">
        <v>0</v>
      </c>
      <c r="AV106" s="79">
        <v>0</v>
      </c>
      <c r="AW106" s="79">
        <v>0</v>
      </c>
      <c r="AX106" s="79">
        <v>0</v>
      </c>
      <c r="AY106" s="79">
        <v>0</v>
      </c>
      <c r="AZ106" s="79">
        <v>0</v>
      </c>
      <c r="BA106" s="79">
        <v>0</v>
      </c>
      <c r="BB106" s="79">
        <v>0</v>
      </c>
      <c r="BC106" s="79">
        <v>0</v>
      </c>
      <c r="BD106" s="79">
        <v>0</v>
      </c>
      <c r="BE106" s="79">
        <v>0</v>
      </c>
      <c r="BF106" s="79">
        <v>0</v>
      </c>
      <c r="BG106" s="79">
        <v>0</v>
      </c>
      <c r="BH106" s="79">
        <v>0</v>
      </c>
      <c r="BI106" s="79">
        <v>0</v>
      </c>
      <c r="BJ106" s="79">
        <v>0</v>
      </c>
      <c r="BK106" s="79">
        <v>0</v>
      </c>
      <c r="BL106" s="79">
        <v>0</v>
      </c>
      <c r="BM106" s="79">
        <v>0</v>
      </c>
      <c r="BN106" s="79">
        <v>0</v>
      </c>
      <c r="BO106" s="79">
        <v>0</v>
      </c>
      <c r="BP106" s="79">
        <v>0</v>
      </c>
      <c r="BQ106" s="79">
        <v>0</v>
      </c>
      <c r="BR106" s="79">
        <v>0</v>
      </c>
      <c r="BS106" s="79">
        <v>0</v>
      </c>
      <c r="BT106" s="79">
        <v>0</v>
      </c>
      <c r="BU106" s="79">
        <v>0</v>
      </c>
      <c r="BV106" s="79">
        <v>0</v>
      </c>
      <c r="BW106" s="79">
        <v>0</v>
      </c>
      <c r="BX106" s="79">
        <v>0</v>
      </c>
      <c r="BY106" s="79">
        <v>0</v>
      </c>
      <c r="BZ106" s="79">
        <v>0</v>
      </c>
      <c r="CA106" s="79">
        <v>0</v>
      </c>
      <c r="CB106" s="79">
        <v>0</v>
      </c>
      <c r="CC106" s="79">
        <v>0</v>
      </c>
      <c r="CD106" s="79">
        <v>0</v>
      </c>
      <c r="CE106" s="79">
        <v>0</v>
      </c>
      <c r="CF106" s="79">
        <v>0</v>
      </c>
      <c r="CG106" s="79">
        <v>0</v>
      </c>
      <c r="CH106" s="79">
        <v>0</v>
      </c>
      <c r="CI106" s="79">
        <v>0</v>
      </c>
      <c r="CJ106" s="79">
        <v>0</v>
      </c>
      <c r="CK106" s="79">
        <v>0</v>
      </c>
      <c r="CL106" s="79">
        <v>0</v>
      </c>
      <c r="CM106" s="79">
        <v>0</v>
      </c>
      <c r="CN106" s="79">
        <v>0</v>
      </c>
      <c r="CO106" s="79">
        <v>0</v>
      </c>
      <c r="CP106" s="79">
        <v>0</v>
      </c>
      <c r="CQ106" s="79">
        <v>0</v>
      </c>
      <c r="CR106" s="79">
        <v>0</v>
      </c>
      <c r="CS106" s="79">
        <v>0</v>
      </c>
      <c r="CT106" s="79">
        <v>0</v>
      </c>
      <c r="CU106" s="79">
        <v>0</v>
      </c>
      <c r="CV106" s="79">
        <v>0</v>
      </c>
      <c r="CW106" s="79">
        <v>0</v>
      </c>
      <c r="CX106" s="79">
        <v>0</v>
      </c>
      <c r="CY106" s="79">
        <v>0</v>
      </c>
      <c r="CZ106" s="79">
        <v>0</v>
      </c>
      <c r="DA106" s="79">
        <v>0</v>
      </c>
      <c r="DB106" s="79">
        <v>0</v>
      </c>
      <c r="DC106" s="79">
        <v>0</v>
      </c>
      <c r="DD106" s="79">
        <v>0</v>
      </c>
      <c r="DE106" s="79">
        <v>0</v>
      </c>
      <c r="DF106" s="79">
        <v>0</v>
      </c>
      <c r="DG106" s="79">
        <v>0</v>
      </c>
      <c r="DH106" s="79">
        <v>0</v>
      </c>
      <c r="DI106" s="79">
        <v>0</v>
      </c>
      <c r="DJ106" s="79">
        <v>0</v>
      </c>
      <c r="DK106" s="79">
        <v>0</v>
      </c>
      <c r="DL106" s="79">
        <v>0</v>
      </c>
      <c r="DM106" s="79">
        <v>0</v>
      </c>
      <c r="DN106" s="79">
        <v>0</v>
      </c>
      <c r="DO106" s="79">
        <v>0</v>
      </c>
      <c r="DP106" s="79">
        <v>0</v>
      </c>
      <c r="DQ106" s="79">
        <v>0</v>
      </c>
      <c r="DR106" s="79">
        <v>0</v>
      </c>
      <c r="DS106" s="79">
        <v>0</v>
      </c>
      <c r="DT106" s="79">
        <v>0</v>
      </c>
      <c r="DU106" s="79">
        <v>0</v>
      </c>
      <c r="DV106" s="79">
        <v>0</v>
      </c>
      <c r="DW106" s="79">
        <v>0</v>
      </c>
      <c r="DX106" s="79">
        <v>0</v>
      </c>
      <c r="DY106" s="79">
        <v>0</v>
      </c>
      <c r="DZ106" s="79">
        <v>0</v>
      </c>
      <c r="EA106" s="79">
        <v>0</v>
      </c>
      <c r="EB106" s="79">
        <v>0</v>
      </c>
      <c r="EC106" s="79">
        <v>0</v>
      </c>
      <c r="ED106" s="79">
        <v>0</v>
      </c>
      <c r="EE106" s="79">
        <v>0</v>
      </c>
      <c r="EF106" s="79">
        <v>0</v>
      </c>
      <c r="EG106" s="79">
        <v>0</v>
      </c>
      <c r="EH106" s="79">
        <v>0</v>
      </c>
      <c r="EI106" s="79">
        <v>0</v>
      </c>
      <c r="EJ106" s="79">
        <v>0</v>
      </c>
      <c r="EK106" s="79">
        <v>0</v>
      </c>
      <c r="EL106" s="79">
        <v>0</v>
      </c>
      <c r="EM106" s="79">
        <v>0</v>
      </c>
      <c r="EN106" s="79">
        <v>0</v>
      </c>
      <c r="EO106" s="79">
        <v>0</v>
      </c>
      <c r="EP106" s="79">
        <v>0</v>
      </c>
      <c r="EQ106" s="79">
        <v>0</v>
      </c>
      <c r="ER106" s="79">
        <v>0</v>
      </c>
      <c r="ES106" s="79">
        <v>0</v>
      </c>
      <c r="ET106" s="79">
        <v>0</v>
      </c>
      <c r="EU106" s="79">
        <v>0</v>
      </c>
      <c r="EV106" s="79">
        <v>0</v>
      </c>
      <c r="EW106" s="79">
        <v>0</v>
      </c>
      <c r="EX106" s="79">
        <v>0</v>
      </c>
      <c r="EY106" s="79">
        <v>0</v>
      </c>
      <c r="EZ106" s="79">
        <v>0</v>
      </c>
      <c r="FA106" s="79">
        <v>0</v>
      </c>
      <c r="FB106" s="79">
        <v>0</v>
      </c>
      <c r="FC106" s="79">
        <v>0</v>
      </c>
      <c r="FD106" s="79">
        <v>0</v>
      </c>
      <c r="FE106" s="79">
        <v>0</v>
      </c>
      <c r="FF106" s="79">
        <v>0</v>
      </c>
      <c r="FG106" s="79">
        <v>0</v>
      </c>
      <c r="FH106" s="79">
        <v>0</v>
      </c>
      <c r="FI106" s="79">
        <v>0</v>
      </c>
      <c r="FJ106" s="79">
        <v>0</v>
      </c>
      <c r="FK106" s="79">
        <v>0</v>
      </c>
      <c r="FL106" s="79">
        <v>0</v>
      </c>
      <c r="FM106" s="79">
        <v>0</v>
      </c>
      <c r="FN106" s="79">
        <v>0</v>
      </c>
      <c r="FO106" s="79">
        <v>0</v>
      </c>
      <c r="FP106" s="79">
        <v>0</v>
      </c>
      <c r="FQ106" s="79">
        <v>0</v>
      </c>
      <c r="FR106" s="79">
        <v>0</v>
      </c>
      <c r="FS106" s="79">
        <v>0</v>
      </c>
      <c r="FT106" s="79">
        <v>0</v>
      </c>
      <c r="FU106" s="79">
        <v>0</v>
      </c>
      <c r="FV106" s="79">
        <v>0</v>
      </c>
      <c r="FW106" s="79">
        <v>0</v>
      </c>
      <c r="FX106" s="79">
        <v>0</v>
      </c>
      <c r="FY106" s="79">
        <v>0</v>
      </c>
      <c r="FZ106" s="79">
        <v>0</v>
      </c>
      <c r="GA106" s="79">
        <v>0</v>
      </c>
      <c r="GB106" s="79">
        <v>0</v>
      </c>
      <c r="GC106" s="79">
        <v>0</v>
      </c>
      <c r="GD106" s="79">
        <v>0</v>
      </c>
      <c r="GE106" s="79">
        <v>0</v>
      </c>
      <c r="GF106" s="79">
        <v>0</v>
      </c>
      <c r="GG106" s="79">
        <v>0</v>
      </c>
      <c r="GH106" s="79">
        <v>0</v>
      </c>
      <c r="GI106" s="79">
        <v>0</v>
      </c>
      <c r="GJ106" s="79">
        <v>0</v>
      </c>
      <c r="GK106" s="79">
        <v>0</v>
      </c>
      <c r="GL106" s="79">
        <v>0</v>
      </c>
      <c r="GM106" s="79">
        <v>0</v>
      </c>
      <c r="GN106" s="79">
        <v>0</v>
      </c>
      <c r="GO106" s="79">
        <v>0</v>
      </c>
      <c r="GP106" s="79">
        <v>0</v>
      </c>
      <c r="GQ106" s="79">
        <v>0</v>
      </c>
      <c r="GR106" s="79">
        <v>0</v>
      </c>
      <c r="GS106" s="79">
        <v>0</v>
      </c>
      <c r="GT106" s="79">
        <v>0</v>
      </c>
      <c r="GU106" s="79">
        <v>0</v>
      </c>
      <c r="GV106" s="79">
        <v>0</v>
      </c>
      <c r="GW106" s="79">
        <v>0</v>
      </c>
      <c r="GX106" s="79">
        <v>0</v>
      </c>
      <c r="GY106" s="79">
        <v>0</v>
      </c>
      <c r="GZ106" s="79">
        <v>0</v>
      </c>
      <c r="HA106" s="79">
        <v>0</v>
      </c>
      <c r="HB106" s="79">
        <v>0</v>
      </c>
      <c r="HC106" s="79">
        <v>0</v>
      </c>
      <c r="HD106" s="79">
        <v>0</v>
      </c>
      <c r="HE106" s="79">
        <v>0</v>
      </c>
      <c r="HF106" s="79">
        <v>0</v>
      </c>
      <c r="HG106" s="79">
        <v>0</v>
      </c>
      <c r="HH106" s="79">
        <v>0</v>
      </c>
      <c r="HI106" s="79">
        <v>0</v>
      </c>
      <c r="HJ106" s="79">
        <v>0</v>
      </c>
      <c r="HK106" s="79">
        <v>0</v>
      </c>
      <c r="HL106" s="79">
        <v>0</v>
      </c>
      <c r="HM106" s="79">
        <v>0</v>
      </c>
      <c r="HN106" s="79">
        <v>0</v>
      </c>
      <c r="HO106" s="79">
        <v>0</v>
      </c>
      <c r="HP106" s="79">
        <v>0</v>
      </c>
      <c r="HQ106" s="79">
        <v>0</v>
      </c>
      <c r="HR106" s="79">
        <v>0</v>
      </c>
      <c r="HS106" s="79">
        <v>0</v>
      </c>
      <c r="HT106" s="79">
        <v>0</v>
      </c>
      <c r="HU106" s="79">
        <v>0</v>
      </c>
      <c r="HV106" s="79">
        <v>0</v>
      </c>
      <c r="HW106" s="79">
        <v>0</v>
      </c>
      <c r="HX106" s="79">
        <v>0</v>
      </c>
      <c r="HY106" s="79">
        <v>0</v>
      </c>
      <c r="HZ106" s="79">
        <v>0</v>
      </c>
      <c r="IA106" s="79">
        <v>0</v>
      </c>
      <c r="IB106" s="79">
        <v>0</v>
      </c>
      <c r="IC106" s="79">
        <v>0</v>
      </c>
      <c r="ID106" s="79">
        <v>0</v>
      </c>
      <c r="IE106" s="79">
        <v>0</v>
      </c>
      <c r="IF106" s="79">
        <v>0</v>
      </c>
      <c r="IG106" s="79">
        <v>0</v>
      </c>
      <c r="IH106" s="79">
        <v>0</v>
      </c>
      <c r="II106" s="79">
        <v>0</v>
      </c>
      <c r="IJ106" s="79">
        <v>0</v>
      </c>
      <c r="IK106" s="79">
        <v>0</v>
      </c>
      <c r="IL106" s="79">
        <v>0</v>
      </c>
      <c r="IM106" s="79">
        <v>0</v>
      </c>
      <c r="IN106" s="79">
        <v>0</v>
      </c>
      <c r="IO106" s="79">
        <v>0</v>
      </c>
      <c r="IP106" s="79">
        <v>0</v>
      </c>
      <c r="IQ106" s="79">
        <v>0</v>
      </c>
      <c r="IR106" s="79">
        <v>0</v>
      </c>
      <c r="IS106" s="79">
        <v>0</v>
      </c>
      <c r="IT106" s="79">
        <v>0</v>
      </c>
      <c r="IU106" s="79">
        <v>0</v>
      </c>
      <c r="IV106" s="79">
        <v>0</v>
      </c>
      <c r="IW106" s="79">
        <v>0</v>
      </c>
      <c r="IX106" s="79">
        <v>0</v>
      </c>
      <c r="IY106" s="79">
        <v>0</v>
      </c>
      <c r="IZ106" s="79">
        <v>0</v>
      </c>
      <c r="JA106" s="79">
        <v>0</v>
      </c>
      <c r="JB106" s="79">
        <v>0</v>
      </c>
      <c r="JC106" s="79">
        <v>0</v>
      </c>
      <c r="JD106" s="79">
        <v>0</v>
      </c>
      <c r="JE106" s="79">
        <v>0</v>
      </c>
      <c r="JF106" s="79">
        <v>0</v>
      </c>
      <c r="JG106" s="79">
        <v>0</v>
      </c>
      <c r="JH106" s="79">
        <v>0</v>
      </c>
      <c r="JI106" s="79">
        <v>0</v>
      </c>
      <c r="JJ106" s="79">
        <v>0</v>
      </c>
      <c r="JK106" s="79">
        <v>0</v>
      </c>
      <c r="JL106" s="79">
        <v>0</v>
      </c>
      <c r="JM106" s="79">
        <v>0</v>
      </c>
      <c r="JN106" s="79">
        <v>0</v>
      </c>
      <c r="JO106" s="79">
        <v>0</v>
      </c>
      <c r="JP106" s="79">
        <v>0</v>
      </c>
      <c r="JQ106" s="79">
        <v>0</v>
      </c>
      <c r="JR106" s="79">
        <v>0</v>
      </c>
      <c r="JS106" s="79">
        <v>0</v>
      </c>
      <c r="JT106" s="79">
        <v>0</v>
      </c>
      <c r="JU106" s="79">
        <v>0</v>
      </c>
      <c r="JV106" s="79">
        <v>0</v>
      </c>
      <c r="JW106" s="79">
        <v>0</v>
      </c>
      <c r="JX106" s="79">
        <v>0</v>
      </c>
      <c r="JY106" s="79">
        <v>0</v>
      </c>
      <c r="JZ106" s="79">
        <v>0</v>
      </c>
      <c r="KA106" s="79">
        <v>0</v>
      </c>
      <c r="KB106" s="79">
        <v>0</v>
      </c>
      <c r="KC106" s="79">
        <v>0</v>
      </c>
      <c r="KD106" s="79">
        <v>0</v>
      </c>
      <c r="KE106" s="79">
        <v>0</v>
      </c>
      <c r="KF106" s="79">
        <v>0</v>
      </c>
      <c r="KG106" s="79">
        <v>0</v>
      </c>
      <c r="KH106" s="79">
        <v>0</v>
      </c>
      <c r="KI106" s="79">
        <v>0</v>
      </c>
      <c r="KJ106" s="79">
        <v>0</v>
      </c>
      <c r="KK106" s="79">
        <v>0</v>
      </c>
      <c r="KL106" s="79">
        <v>0</v>
      </c>
      <c r="KM106" s="79">
        <v>0</v>
      </c>
      <c r="KN106" s="79">
        <v>0</v>
      </c>
      <c r="KO106" s="79">
        <v>0</v>
      </c>
      <c r="KP106" s="79">
        <v>0</v>
      </c>
      <c r="KQ106" s="79">
        <v>0</v>
      </c>
      <c r="KR106" s="79">
        <v>0</v>
      </c>
      <c r="KS106" s="79">
        <v>-3</v>
      </c>
      <c r="KT106" s="79">
        <v>0</v>
      </c>
      <c r="KU106" s="79">
        <v>0</v>
      </c>
      <c r="KV106" s="79">
        <v>0</v>
      </c>
      <c r="KW106" s="79">
        <v>0</v>
      </c>
      <c r="KX106" s="79">
        <v>0</v>
      </c>
      <c r="KY106" s="79">
        <v>0</v>
      </c>
      <c r="KZ106" s="79">
        <v>0</v>
      </c>
      <c r="LA106" s="79">
        <v>0</v>
      </c>
      <c r="LB106" s="79">
        <v>-3</v>
      </c>
      <c r="LC106" s="79">
        <v>0</v>
      </c>
      <c r="LD106" s="79">
        <v>0</v>
      </c>
      <c r="LE106" s="79">
        <v>0</v>
      </c>
      <c r="LF106" s="79">
        <v>0</v>
      </c>
      <c r="LG106" s="79">
        <v>0</v>
      </c>
      <c r="LH106" s="79">
        <v>0</v>
      </c>
      <c r="LI106" s="79">
        <v>0</v>
      </c>
      <c r="LJ106" s="79">
        <v>0</v>
      </c>
      <c r="LK106" s="79">
        <v>0</v>
      </c>
      <c r="LL106" s="79">
        <v>0</v>
      </c>
      <c r="LM106" s="79">
        <v>0</v>
      </c>
      <c r="LN106" s="79">
        <v>0</v>
      </c>
      <c r="LO106" s="79">
        <v>0</v>
      </c>
      <c r="LP106" s="79">
        <v>0</v>
      </c>
      <c r="LQ106" s="79">
        <v>0</v>
      </c>
      <c r="LR106" s="79">
        <v>0</v>
      </c>
      <c r="LS106" s="79">
        <v>0</v>
      </c>
      <c r="LT106" s="79">
        <v>0</v>
      </c>
      <c r="LU106" s="79">
        <v>0</v>
      </c>
      <c r="LV106" s="79">
        <v>0</v>
      </c>
      <c r="LW106" s="79">
        <v>0</v>
      </c>
      <c r="LX106" s="79">
        <v>0</v>
      </c>
      <c r="LY106" s="79">
        <v>0</v>
      </c>
      <c r="LZ106" s="79">
        <v>0</v>
      </c>
      <c r="MA106" s="79">
        <v>0</v>
      </c>
      <c r="MB106" s="79">
        <v>0</v>
      </c>
      <c r="MC106" s="79">
        <v>0</v>
      </c>
      <c r="MD106" s="79">
        <v>0</v>
      </c>
      <c r="ME106" s="79">
        <v>0</v>
      </c>
      <c r="MF106" s="79">
        <v>0</v>
      </c>
      <c r="MG106" s="79">
        <v>0</v>
      </c>
      <c r="MH106" s="79">
        <v>0</v>
      </c>
      <c r="MI106" s="79">
        <v>0</v>
      </c>
      <c r="MJ106" s="79">
        <v>0</v>
      </c>
      <c r="MK106" s="79">
        <v>0</v>
      </c>
      <c r="ML106" s="79">
        <v>0</v>
      </c>
      <c r="MM106" s="79">
        <v>0</v>
      </c>
      <c r="MN106" s="79">
        <v>0</v>
      </c>
      <c r="MO106" s="79">
        <v>0</v>
      </c>
      <c r="MP106" s="79">
        <v>0</v>
      </c>
      <c r="MQ106" s="79">
        <v>3</v>
      </c>
      <c r="MR106" s="79">
        <v>0</v>
      </c>
      <c r="MS106" s="79">
        <v>3</v>
      </c>
      <c r="MT106" s="79">
        <v>0</v>
      </c>
      <c r="MU106" s="79">
        <v>0</v>
      </c>
      <c r="MV106" s="79">
        <v>0</v>
      </c>
      <c r="MW106" s="79">
        <v>0</v>
      </c>
      <c r="MX106" s="79">
        <v>0</v>
      </c>
      <c r="MY106" s="79">
        <v>0</v>
      </c>
      <c r="MZ106" s="79">
        <v>0</v>
      </c>
      <c r="NA106" s="79">
        <v>0</v>
      </c>
      <c r="NB106" s="79">
        <v>0</v>
      </c>
      <c r="NC106" s="79">
        <v>0</v>
      </c>
      <c r="ND106" s="79">
        <v>0</v>
      </c>
      <c r="NE106" s="79">
        <v>0</v>
      </c>
      <c r="NF106" s="79">
        <v>0</v>
      </c>
      <c r="NG106" s="79">
        <v>0</v>
      </c>
      <c r="NH106" s="79">
        <v>0</v>
      </c>
      <c r="NI106" s="79">
        <v>0</v>
      </c>
      <c r="NJ106" s="79">
        <v>0</v>
      </c>
      <c r="NK106" s="79">
        <v>0</v>
      </c>
      <c r="NL106" s="79">
        <v>0</v>
      </c>
      <c r="NM106" s="79">
        <v>0</v>
      </c>
      <c r="NN106" s="79">
        <v>0</v>
      </c>
      <c r="NO106" s="79">
        <v>0</v>
      </c>
      <c r="NP106" s="79">
        <v>0</v>
      </c>
      <c r="NQ106" s="79">
        <v>0</v>
      </c>
      <c r="NR106" s="79">
        <v>0</v>
      </c>
      <c r="NS106" s="79">
        <v>0</v>
      </c>
      <c r="NT106" s="79">
        <v>0</v>
      </c>
      <c r="NU106" s="79">
        <v>0</v>
      </c>
      <c r="NV106" s="79">
        <v>0</v>
      </c>
      <c r="NW106" s="79">
        <v>0</v>
      </c>
      <c r="NX106" s="79">
        <v>0</v>
      </c>
      <c r="NY106" s="79">
        <v>0</v>
      </c>
      <c r="NZ106" s="79">
        <v>0</v>
      </c>
      <c r="OA106" s="79">
        <v>0</v>
      </c>
      <c r="OB106" s="79">
        <v>0</v>
      </c>
      <c r="OC106" s="79">
        <v>0</v>
      </c>
      <c r="OD106" s="79">
        <v>0</v>
      </c>
      <c r="OE106" s="79">
        <v>0</v>
      </c>
      <c r="OF106" s="79">
        <v>0</v>
      </c>
      <c r="OG106" s="79">
        <v>0</v>
      </c>
      <c r="OH106" s="79">
        <v>0</v>
      </c>
      <c r="OI106" s="79">
        <v>0</v>
      </c>
      <c r="OJ106" s="79">
        <v>0</v>
      </c>
      <c r="OK106" s="79">
        <v>0</v>
      </c>
      <c r="OL106" s="79">
        <v>0</v>
      </c>
      <c r="OM106" s="79">
        <v>0</v>
      </c>
      <c r="ON106" s="79">
        <v>0</v>
      </c>
      <c r="OO106" s="79">
        <v>0</v>
      </c>
      <c r="OP106" s="79">
        <v>0</v>
      </c>
      <c r="OQ106" s="79">
        <v>0</v>
      </c>
      <c r="OR106" s="79">
        <v>0</v>
      </c>
      <c r="OS106" s="79">
        <v>0</v>
      </c>
      <c r="OT106" s="79">
        <v>0</v>
      </c>
      <c r="OU106" s="79">
        <v>0</v>
      </c>
      <c r="OV106" s="79">
        <v>0</v>
      </c>
      <c r="OW106" s="79">
        <v>0</v>
      </c>
      <c r="OX106" s="79">
        <v>0</v>
      </c>
      <c r="OY106" s="79">
        <v>0</v>
      </c>
      <c r="OZ106" s="79">
        <v>0</v>
      </c>
      <c r="PA106" s="79">
        <v>0</v>
      </c>
      <c r="PB106" s="79">
        <v>0</v>
      </c>
      <c r="PC106" s="79">
        <v>0</v>
      </c>
      <c r="PD106" s="79">
        <v>0</v>
      </c>
      <c r="PE106" s="79">
        <v>0</v>
      </c>
      <c r="PF106" s="79">
        <v>0</v>
      </c>
      <c r="PG106" s="79">
        <v>0</v>
      </c>
      <c r="PH106" s="79">
        <v>0</v>
      </c>
      <c r="PI106" s="79">
        <v>0</v>
      </c>
      <c r="PJ106" s="79">
        <v>0</v>
      </c>
      <c r="PK106" s="79">
        <v>0</v>
      </c>
      <c r="PL106" s="79">
        <v>0</v>
      </c>
      <c r="PM106" s="79">
        <v>0</v>
      </c>
      <c r="PN106" s="79">
        <v>0</v>
      </c>
      <c r="PO106" s="79">
        <v>0</v>
      </c>
      <c r="PP106" s="79">
        <v>0</v>
      </c>
      <c r="PQ106" s="79">
        <v>0</v>
      </c>
      <c r="PR106" s="79">
        <v>0</v>
      </c>
      <c r="PS106" s="79">
        <v>0</v>
      </c>
      <c r="PT106" s="79">
        <v>0</v>
      </c>
      <c r="PU106" s="79">
        <v>0</v>
      </c>
      <c r="PV106" s="79">
        <v>0</v>
      </c>
      <c r="PW106" s="79">
        <v>0</v>
      </c>
      <c r="PX106" s="79">
        <v>0</v>
      </c>
      <c r="PY106" s="79">
        <v>0</v>
      </c>
      <c r="PZ106" s="79">
        <v>0</v>
      </c>
      <c r="QA106" s="79">
        <v>0</v>
      </c>
      <c r="QB106" s="79">
        <v>0</v>
      </c>
      <c r="QC106" s="79">
        <v>0</v>
      </c>
      <c r="QD106" s="79">
        <v>0</v>
      </c>
      <c r="QE106" s="79">
        <v>0</v>
      </c>
      <c r="QF106" s="79">
        <v>0</v>
      </c>
      <c r="QG106" s="79">
        <v>0</v>
      </c>
      <c r="QH106" s="79">
        <v>0</v>
      </c>
      <c r="QI106" s="79">
        <v>0</v>
      </c>
      <c r="QJ106" s="79">
        <v>0</v>
      </c>
      <c r="QK106" s="79">
        <v>0</v>
      </c>
      <c r="QL106" s="79">
        <v>0</v>
      </c>
      <c r="QM106" s="79">
        <v>0</v>
      </c>
      <c r="QN106" s="79">
        <v>0</v>
      </c>
      <c r="QO106" s="79">
        <v>0</v>
      </c>
      <c r="QP106" s="79">
        <v>0</v>
      </c>
      <c r="QQ106" s="79">
        <v>0</v>
      </c>
      <c r="QR106" s="79">
        <v>0</v>
      </c>
      <c r="QS106" s="79">
        <v>0</v>
      </c>
      <c r="QT106" s="79">
        <v>0</v>
      </c>
      <c r="QU106" s="79">
        <v>0</v>
      </c>
      <c r="QV106" s="79">
        <v>0</v>
      </c>
      <c r="QW106" s="79">
        <v>0</v>
      </c>
      <c r="QX106" s="79">
        <v>0</v>
      </c>
      <c r="QY106" s="79">
        <v>0</v>
      </c>
      <c r="QZ106" s="79">
        <v>0</v>
      </c>
      <c r="RA106" s="79">
        <v>0</v>
      </c>
      <c r="RB106" s="79">
        <v>0</v>
      </c>
      <c r="RC106" s="79">
        <f t="shared" ref="RC106:RD106" si="10">SUM(RC69:RC105)</f>
        <v>0</v>
      </c>
      <c r="RD106" s="80">
        <f t="shared" si="10"/>
        <v>0</v>
      </c>
      <c r="RF106" s="74"/>
      <c r="RG106" s="75"/>
    </row>
    <row r="107" spans="1:475" ht="21.75" customHeight="1" x14ac:dyDescent="0.4">
      <c r="A107" s="77"/>
      <c r="B107" s="78" t="s">
        <v>1033</v>
      </c>
      <c r="C107" s="79">
        <v>0</v>
      </c>
      <c r="D107" s="79">
        <v>0</v>
      </c>
      <c r="E107" s="79">
        <v>135</v>
      </c>
      <c r="F107" s="79">
        <v>0</v>
      </c>
      <c r="G107" s="79">
        <v>0</v>
      </c>
      <c r="H107" s="79">
        <v>0</v>
      </c>
      <c r="I107" s="79">
        <v>0</v>
      </c>
      <c r="J107" s="79">
        <v>100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79">
        <v>35</v>
      </c>
      <c r="S107" s="79">
        <v>0</v>
      </c>
      <c r="T107" s="79">
        <v>0</v>
      </c>
      <c r="U107" s="79">
        <v>0</v>
      </c>
      <c r="V107" s="79">
        <v>0</v>
      </c>
      <c r="W107" s="79">
        <v>-124</v>
      </c>
      <c r="X107" s="79">
        <v>-10</v>
      </c>
      <c r="Y107" s="79">
        <v>15</v>
      </c>
      <c r="Z107" s="79">
        <v>3</v>
      </c>
      <c r="AA107" s="79">
        <v>-89</v>
      </c>
      <c r="AB107" s="79">
        <v>-43</v>
      </c>
      <c r="AC107" s="79">
        <v>0</v>
      </c>
      <c r="AD107" s="79">
        <v>-24</v>
      </c>
      <c r="AE107" s="79">
        <v>-27</v>
      </c>
      <c r="AF107" s="79">
        <v>0</v>
      </c>
      <c r="AG107" s="79">
        <v>3</v>
      </c>
      <c r="AH107" s="79">
        <v>0</v>
      </c>
      <c r="AI107" s="79">
        <v>0</v>
      </c>
      <c r="AJ107" s="79">
        <v>0</v>
      </c>
      <c r="AK107" s="79">
        <v>10</v>
      </c>
      <c r="AL107" s="79">
        <v>10</v>
      </c>
      <c r="AM107" s="79">
        <v>0</v>
      </c>
      <c r="AN107" s="79">
        <v>0</v>
      </c>
      <c r="AO107" s="79">
        <v>0</v>
      </c>
      <c r="AP107" s="79">
        <v>10</v>
      </c>
      <c r="AQ107" s="79">
        <v>10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79">
        <v>0</v>
      </c>
      <c r="BA107" s="79">
        <v>0</v>
      </c>
      <c r="BB107" s="79">
        <v>0</v>
      </c>
      <c r="BC107" s="79">
        <v>0</v>
      </c>
      <c r="BD107" s="79">
        <v>0</v>
      </c>
      <c r="BE107" s="79">
        <v>0</v>
      </c>
      <c r="BF107" s="79">
        <v>0</v>
      </c>
      <c r="BG107" s="79">
        <v>0</v>
      </c>
      <c r="BH107" s="79">
        <v>0</v>
      </c>
      <c r="BI107" s="79">
        <v>0</v>
      </c>
      <c r="BJ107" s="79">
        <v>0</v>
      </c>
      <c r="BK107" s="79">
        <v>0</v>
      </c>
      <c r="BL107" s="79">
        <v>0</v>
      </c>
      <c r="BM107" s="79">
        <v>0</v>
      </c>
      <c r="BN107" s="79">
        <v>0</v>
      </c>
      <c r="BO107" s="79">
        <v>15</v>
      </c>
      <c r="BP107" s="79">
        <v>15</v>
      </c>
      <c r="BQ107" s="79">
        <v>0</v>
      </c>
      <c r="BR107" s="79">
        <v>0</v>
      </c>
      <c r="BS107" s="79">
        <v>0</v>
      </c>
      <c r="BT107" s="79">
        <v>-600</v>
      </c>
      <c r="BU107" s="79">
        <v>0</v>
      </c>
      <c r="BV107" s="79">
        <v>0</v>
      </c>
      <c r="BW107" s="79">
        <v>0</v>
      </c>
      <c r="BX107" s="79">
        <v>0</v>
      </c>
      <c r="BY107" s="79">
        <v>3</v>
      </c>
      <c r="BZ107" s="79">
        <v>0</v>
      </c>
      <c r="CA107" s="79">
        <v>0</v>
      </c>
      <c r="CB107" s="79">
        <v>0</v>
      </c>
      <c r="CC107" s="79">
        <v>0</v>
      </c>
      <c r="CD107" s="79">
        <v>-7</v>
      </c>
      <c r="CE107" s="79">
        <v>-596</v>
      </c>
      <c r="CF107" s="79">
        <v>0</v>
      </c>
      <c r="CG107" s="79">
        <v>0</v>
      </c>
      <c r="CH107" s="79">
        <v>0</v>
      </c>
      <c r="CI107" s="79">
        <v>-320</v>
      </c>
      <c r="CJ107" s="79">
        <v>0</v>
      </c>
      <c r="CK107" s="79">
        <v>320</v>
      </c>
      <c r="CL107" s="79">
        <v>0</v>
      </c>
      <c r="CM107" s="79">
        <v>0</v>
      </c>
      <c r="CN107" s="79">
        <v>-85</v>
      </c>
      <c r="CO107" s="79">
        <v>-82</v>
      </c>
      <c r="CP107" s="79">
        <v>0</v>
      </c>
      <c r="CQ107" s="79">
        <v>0</v>
      </c>
      <c r="CR107" s="79">
        <v>0</v>
      </c>
      <c r="CS107" s="79">
        <v>-3</v>
      </c>
      <c r="CT107" s="79">
        <v>0</v>
      </c>
      <c r="CU107" s="79">
        <v>0</v>
      </c>
      <c r="CV107" s="79">
        <v>0</v>
      </c>
      <c r="CW107" s="79">
        <v>0</v>
      </c>
      <c r="CX107" s="79">
        <v>2</v>
      </c>
      <c r="CY107" s="79">
        <v>2</v>
      </c>
      <c r="CZ107" s="79">
        <v>0</v>
      </c>
      <c r="DA107" s="79">
        <v>0</v>
      </c>
      <c r="DB107" s="79">
        <v>707</v>
      </c>
      <c r="DC107" s="79">
        <v>-2</v>
      </c>
      <c r="DD107" s="79">
        <v>0</v>
      </c>
      <c r="DE107" s="79">
        <v>477</v>
      </c>
      <c r="DF107" s="79">
        <v>0</v>
      </c>
      <c r="DG107" s="79">
        <v>-9</v>
      </c>
      <c r="DH107" s="79">
        <v>0</v>
      </c>
      <c r="DI107" s="79">
        <v>0</v>
      </c>
      <c r="DJ107" s="79">
        <v>0</v>
      </c>
      <c r="DK107" s="79">
        <v>151</v>
      </c>
      <c r="DL107" s="79">
        <v>0</v>
      </c>
      <c r="DM107" s="79">
        <v>0</v>
      </c>
      <c r="DN107" s="79">
        <v>60</v>
      </c>
      <c r="DO107" s="79">
        <v>0</v>
      </c>
      <c r="DP107" s="79">
        <v>0</v>
      </c>
      <c r="DQ107" s="79">
        <v>0</v>
      </c>
      <c r="DR107" s="79">
        <v>30</v>
      </c>
      <c r="DS107" s="79">
        <v>0</v>
      </c>
      <c r="DT107" s="79">
        <v>0</v>
      </c>
      <c r="DU107" s="79">
        <v>0</v>
      </c>
      <c r="DV107" s="79">
        <v>-33</v>
      </c>
      <c r="DW107" s="79">
        <v>0</v>
      </c>
      <c r="DX107" s="79">
        <v>0</v>
      </c>
      <c r="DY107" s="79">
        <v>-8</v>
      </c>
      <c r="DZ107" s="79">
        <v>-2</v>
      </c>
      <c r="EA107" s="79">
        <v>-30</v>
      </c>
      <c r="EB107" s="79">
        <v>7</v>
      </c>
      <c r="EC107" s="79">
        <v>0</v>
      </c>
      <c r="ED107" s="79">
        <v>0</v>
      </c>
      <c r="EE107" s="79">
        <v>0</v>
      </c>
      <c r="EF107" s="79">
        <v>0</v>
      </c>
      <c r="EG107" s="79">
        <v>0</v>
      </c>
      <c r="EH107" s="79">
        <v>0</v>
      </c>
      <c r="EI107" s="79">
        <v>-100</v>
      </c>
      <c r="EJ107" s="79">
        <v>0</v>
      </c>
      <c r="EK107" s="79">
        <v>0</v>
      </c>
      <c r="EL107" s="79">
        <v>0</v>
      </c>
      <c r="EM107" s="79">
        <v>0</v>
      </c>
      <c r="EN107" s="79">
        <v>-100</v>
      </c>
      <c r="EO107" s="79">
        <v>0</v>
      </c>
      <c r="EP107" s="79">
        <v>0</v>
      </c>
      <c r="EQ107" s="79">
        <v>71</v>
      </c>
      <c r="ER107" s="79">
        <v>71</v>
      </c>
      <c r="ES107" s="79">
        <v>0</v>
      </c>
      <c r="ET107" s="79">
        <v>0</v>
      </c>
      <c r="EU107" s="79">
        <v>0</v>
      </c>
      <c r="EV107" s="79">
        <v>0</v>
      </c>
      <c r="EW107" s="79">
        <v>0</v>
      </c>
      <c r="EX107" s="79">
        <v>0</v>
      </c>
      <c r="EY107" s="79">
        <v>0</v>
      </c>
      <c r="EZ107" s="79">
        <v>0</v>
      </c>
      <c r="FA107" s="79">
        <v>0</v>
      </c>
      <c r="FB107" s="79">
        <v>0</v>
      </c>
      <c r="FC107" s="79">
        <v>0</v>
      </c>
      <c r="FD107" s="79">
        <v>0</v>
      </c>
      <c r="FE107" s="79">
        <v>0</v>
      </c>
      <c r="FF107" s="79">
        <v>0</v>
      </c>
      <c r="FG107" s="79">
        <v>0</v>
      </c>
      <c r="FH107" s="79">
        <v>0</v>
      </c>
      <c r="FI107" s="79">
        <v>0</v>
      </c>
      <c r="FJ107" s="79">
        <v>-15</v>
      </c>
      <c r="FK107" s="79">
        <v>0</v>
      </c>
      <c r="FL107" s="79">
        <v>0</v>
      </c>
      <c r="FM107" s="79">
        <v>0</v>
      </c>
      <c r="FN107" s="79">
        <v>0</v>
      </c>
      <c r="FO107" s="79">
        <v>0</v>
      </c>
      <c r="FP107" s="79">
        <v>1</v>
      </c>
      <c r="FQ107" s="79">
        <v>1</v>
      </c>
      <c r="FR107" s="79">
        <v>0</v>
      </c>
      <c r="FS107" s="79">
        <v>0</v>
      </c>
      <c r="FT107" s="79">
        <v>0</v>
      </c>
      <c r="FU107" s="79">
        <v>0</v>
      </c>
      <c r="FV107" s="79">
        <v>5</v>
      </c>
      <c r="FW107" s="79">
        <v>0</v>
      </c>
      <c r="FX107" s="79">
        <v>0</v>
      </c>
      <c r="FY107" s="79">
        <v>0</v>
      </c>
      <c r="FZ107" s="79">
        <v>0</v>
      </c>
      <c r="GA107" s="79">
        <v>0</v>
      </c>
      <c r="GB107" s="79">
        <v>0</v>
      </c>
      <c r="GC107" s="79">
        <v>0</v>
      </c>
      <c r="GD107" s="79">
        <v>0</v>
      </c>
      <c r="GE107" s="79">
        <v>0</v>
      </c>
      <c r="GF107" s="79">
        <v>0</v>
      </c>
      <c r="GG107" s="79">
        <v>0</v>
      </c>
      <c r="GH107" s="79">
        <v>0</v>
      </c>
      <c r="GI107" s="79">
        <v>0</v>
      </c>
      <c r="GJ107" s="79">
        <v>0</v>
      </c>
      <c r="GK107" s="79">
        <v>0</v>
      </c>
      <c r="GL107" s="79">
        <v>0</v>
      </c>
      <c r="GM107" s="79">
        <v>0</v>
      </c>
      <c r="GN107" s="79">
        <v>0</v>
      </c>
      <c r="GO107" s="79">
        <v>0</v>
      </c>
      <c r="GP107" s="79">
        <v>0</v>
      </c>
      <c r="GQ107" s="79">
        <v>0</v>
      </c>
      <c r="GR107" s="79">
        <v>0</v>
      </c>
      <c r="GS107" s="79">
        <v>0</v>
      </c>
      <c r="GT107" s="79">
        <v>0</v>
      </c>
      <c r="GU107" s="79">
        <v>0</v>
      </c>
      <c r="GV107" s="79">
        <v>0</v>
      </c>
      <c r="GW107" s="79">
        <v>0</v>
      </c>
      <c r="GX107" s="79">
        <v>0</v>
      </c>
      <c r="GY107" s="79">
        <v>4</v>
      </c>
      <c r="GZ107" s="79">
        <v>0</v>
      </c>
      <c r="HA107" s="79">
        <v>0</v>
      </c>
      <c r="HB107" s="79">
        <v>0</v>
      </c>
      <c r="HC107" s="79">
        <v>0</v>
      </c>
      <c r="HD107" s="79">
        <v>0</v>
      </c>
      <c r="HE107" s="79">
        <v>2</v>
      </c>
      <c r="HF107" s="79">
        <v>0</v>
      </c>
      <c r="HG107" s="79">
        <v>0</v>
      </c>
      <c r="HH107" s="79">
        <v>0</v>
      </c>
      <c r="HI107" s="79">
        <v>0</v>
      </c>
      <c r="HJ107" s="79">
        <v>0</v>
      </c>
      <c r="HK107" s="79">
        <v>0</v>
      </c>
      <c r="HL107" s="79">
        <v>0</v>
      </c>
      <c r="HM107" s="79">
        <v>0</v>
      </c>
      <c r="HN107" s="79">
        <v>0</v>
      </c>
      <c r="HO107" s="79">
        <v>0</v>
      </c>
      <c r="HP107" s="79">
        <v>0</v>
      </c>
      <c r="HQ107" s="79">
        <v>0</v>
      </c>
      <c r="HR107" s="79">
        <v>0</v>
      </c>
      <c r="HS107" s="79">
        <v>2</v>
      </c>
      <c r="HT107" s="79">
        <v>0</v>
      </c>
      <c r="HU107" s="79">
        <v>0</v>
      </c>
      <c r="HV107" s="79">
        <v>0</v>
      </c>
      <c r="HW107" s="79">
        <v>134</v>
      </c>
      <c r="HX107" s="79">
        <v>0</v>
      </c>
      <c r="HY107" s="79">
        <v>5</v>
      </c>
      <c r="HZ107" s="79">
        <v>0</v>
      </c>
      <c r="IA107" s="79">
        <v>129</v>
      </c>
      <c r="IB107" s="79">
        <v>0</v>
      </c>
      <c r="IC107" s="79">
        <v>0</v>
      </c>
      <c r="ID107" s="79">
        <v>0</v>
      </c>
      <c r="IE107" s="79">
        <v>0</v>
      </c>
      <c r="IF107" s="79">
        <v>0</v>
      </c>
      <c r="IG107" s="79">
        <v>0</v>
      </c>
      <c r="IH107" s="79">
        <v>78</v>
      </c>
      <c r="II107" s="79">
        <v>-38</v>
      </c>
      <c r="IJ107" s="79">
        <v>0</v>
      </c>
      <c r="IK107" s="79">
        <v>6</v>
      </c>
      <c r="IL107" s="79">
        <v>0</v>
      </c>
      <c r="IM107" s="79">
        <v>110</v>
      </c>
      <c r="IN107" s="79">
        <v>0</v>
      </c>
      <c r="IO107" s="79">
        <v>0</v>
      </c>
      <c r="IP107" s="79">
        <v>0</v>
      </c>
      <c r="IQ107" s="79">
        <v>0</v>
      </c>
      <c r="IR107" s="79">
        <v>16</v>
      </c>
      <c r="IS107" s="79">
        <v>0</v>
      </c>
      <c r="IT107" s="79">
        <v>16</v>
      </c>
      <c r="IU107" s="79">
        <v>0</v>
      </c>
      <c r="IV107" s="79">
        <v>0</v>
      </c>
      <c r="IW107" s="79">
        <v>-125</v>
      </c>
      <c r="IX107" s="79">
        <v>203</v>
      </c>
      <c r="IY107" s="79">
        <v>0</v>
      </c>
      <c r="IZ107" s="79">
        <v>5</v>
      </c>
      <c r="JA107" s="79">
        <v>-300</v>
      </c>
      <c r="JB107" s="79">
        <v>-33</v>
      </c>
      <c r="JC107" s="79">
        <v>0</v>
      </c>
      <c r="JD107" s="79">
        <v>-294</v>
      </c>
      <c r="JE107" s="79">
        <v>0</v>
      </c>
      <c r="JF107" s="79">
        <v>-294</v>
      </c>
      <c r="JG107" s="79">
        <v>0</v>
      </c>
      <c r="JH107" s="79">
        <v>0</v>
      </c>
      <c r="JI107" s="79">
        <v>-71</v>
      </c>
      <c r="JJ107" s="79">
        <v>0</v>
      </c>
      <c r="JK107" s="79">
        <v>0</v>
      </c>
      <c r="JL107" s="79">
        <v>-81</v>
      </c>
      <c r="JM107" s="79">
        <v>0</v>
      </c>
      <c r="JN107" s="79">
        <v>0</v>
      </c>
      <c r="JO107" s="79">
        <v>0</v>
      </c>
      <c r="JP107" s="79">
        <v>0</v>
      </c>
      <c r="JQ107" s="79">
        <v>0</v>
      </c>
      <c r="JR107" s="79">
        <v>10</v>
      </c>
      <c r="JS107" s="79">
        <v>0</v>
      </c>
      <c r="JT107" s="79">
        <v>0</v>
      </c>
      <c r="JU107" s="79">
        <v>0</v>
      </c>
      <c r="JV107" s="79">
        <v>-50</v>
      </c>
      <c r="JW107" s="79">
        <v>-50</v>
      </c>
      <c r="JX107" s="79">
        <v>777</v>
      </c>
      <c r="JY107" s="79">
        <v>626</v>
      </c>
      <c r="JZ107" s="79">
        <v>0</v>
      </c>
      <c r="KA107" s="79">
        <v>0</v>
      </c>
      <c r="KB107" s="79">
        <v>-20</v>
      </c>
      <c r="KC107" s="79">
        <v>12</v>
      </c>
      <c r="KD107" s="79">
        <v>-122</v>
      </c>
      <c r="KE107" s="79">
        <v>0</v>
      </c>
      <c r="KF107" s="79">
        <v>0</v>
      </c>
      <c r="KG107" s="79">
        <v>0</v>
      </c>
      <c r="KH107" s="79">
        <v>0</v>
      </c>
      <c r="KI107" s="79">
        <v>138</v>
      </c>
      <c r="KJ107" s="79">
        <v>43</v>
      </c>
      <c r="KK107" s="79">
        <v>0</v>
      </c>
      <c r="KL107" s="79">
        <v>100</v>
      </c>
      <c r="KM107" s="79">
        <v>0</v>
      </c>
      <c r="KN107" s="79">
        <v>0</v>
      </c>
      <c r="KO107" s="79">
        <v>0</v>
      </c>
      <c r="KP107" s="79">
        <v>0</v>
      </c>
      <c r="KQ107" s="79">
        <v>0</v>
      </c>
      <c r="KR107" s="79">
        <v>0</v>
      </c>
      <c r="KS107" s="79">
        <v>-156</v>
      </c>
      <c r="KT107" s="79">
        <v>3</v>
      </c>
      <c r="KU107" s="79">
        <v>0</v>
      </c>
      <c r="KV107" s="79">
        <v>-20</v>
      </c>
      <c r="KW107" s="79">
        <v>86</v>
      </c>
      <c r="KX107" s="79">
        <v>-60</v>
      </c>
      <c r="KY107" s="79">
        <v>0</v>
      </c>
      <c r="KZ107" s="79">
        <v>0</v>
      </c>
      <c r="LA107" s="79">
        <v>0</v>
      </c>
      <c r="LB107" s="79">
        <v>-155</v>
      </c>
      <c r="LC107" s="79">
        <v>0</v>
      </c>
      <c r="LD107" s="79">
        <v>-10</v>
      </c>
      <c r="LE107" s="79">
        <v>0</v>
      </c>
      <c r="LF107" s="79">
        <v>0</v>
      </c>
      <c r="LG107" s="79">
        <v>-340</v>
      </c>
      <c r="LH107" s="79">
        <v>-607</v>
      </c>
      <c r="LI107" s="79">
        <v>224</v>
      </c>
      <c r="LJ107" s="79">
        <v>0</v>
      </c>
      <c r="LK107" s="79">
        <v>7</v>
      </c>
      <c r="LL107" s="79">
        <v>36</v>
      </c>
      <c r="LM107" s="79">
        <v>0</v>
      </c>
      <c r="LN107" s="79">
        <v>0</v>
      </c>
      <c r="LO107" s="79">
        <v>0</v>
      </c>
      <c r="LP107" s="79">
        <v>0</v>
      </c>
      <c r="LQ107" s="79">
        <v>0</v>
      </c>
      <c r="LR107" s="79">
        <v>0</v>
      </c>
      <c r="LS107" s="79">
        <v>0</v>
      </c>
      <c r="LT107" s="79">
        <v>0</v>
      </c>
      <c r="LU107" s="79">
        <v>0</v>
      </c>
      <c r="LV107" s="79">
        <v>0</v>
      </c>
      <c r="LW107" s="79">
        <v>91</v>
      </c>
      <c r="LX107" s="79">
        <v>72</v>
      </c>
      <c r="LY107" s="79">
        <v>3</v>
      </c>
      <c r="LZ107" s="79">
        <v>100</v>
      </c>
      <c r="MA107" s="79">
        <v>0</v>
      </c>
      <c r="MB107" s="79">
        <v>0</v>
      </c>
      <c r="MC107" s="79">
        <v>0</v>
      </c>
      <c r="MD107" s="79">
        <v>0</v>
      </c>
      <c r="ME107" s="79">
        <v>0</v>
      </c>
      <c r="MF107" s="79">
        <v>0</v>
      </c>
      <c r="MG107" s="79">
        <v>0</v>
      </c>
      <c r="MH107" s="79">
        <v>0</v>
      </c>
      <c r="MI107" s="79">
        <v>-87</v>
      </c>
      <c r="MJ107" s="79">
        <v>0</v>
      </c>
      <c r="MK107" s="79">
        <v>3</v>
      </c>
      <c r="ML107" s="79">
        <v>0</v>
      </c>
      <c r="MM107" s="79">
        <v>0</v>
      </c>
      <c r="MN107" s="79">
        <v>0</v>
      </c>
      <c r="MO107" s="79">
        <v>0</v>
      </c>
      <c r="MP107" s="79">
        <v>0</v>
      </c>
      <c r="MQ107" s="79">
        <v>203</v>
      </c>
      <c r="MR107" s="79">
        <v>11</v>
      </c>
      <c r="MS107" s="79">
        <v>3</v>
      </c>
      <c r="MT107" s="79">
        <v>0</v>
      </c>
      <c r="MU107" s="79">
        <v>0</v>
      </c>
      <c r="MV107" s="79">
        <v>0</v>
      </c>
      <c r="MW107" s="79">
        <v>0</v>
      </c>
      <c r="MX107" s="79">
        <v>0</v>
      </c>
      <c r="MY107" s="79">
        <v>0</v>
      </c>
      <c r="MZ107" s="79">
        <v>0</v>
      </c>
      <c r="NA107" s="79">
        <v>0</v>
      </c>
      <c r="NB107" s="79">
        <v>134</v>
      </c>
      <c r="NC107" s="79">
        <v>-20</v>
      </c>
      <c r="ND107" s="79">
        <v>-50</v>
      </c>
      <c r="NE107" s="79">
        <v>0</v>
      </c>
      <c r="NF107" s="79">
        <v>0</v>
      </c>
      <c r="NG107" s="79">
        <v>0</v>
      </c>
      <c r="NH107" s="79">
        <v>125</v>
      </c>
      <c r="NI107" s="79">
        <v>0</v>
      </c>
      <c r="NJ107" s="79">
        <v>0</v>
      </c>
      <c r="NK107" s="79">
        <v>0</v>
      </c>
      <c r="NL107" s="79">
        <v>0</v>
      </c>
      <c r="NM107" s="79">
        <v>0</v>
      </c>
      <c r="NN107" s="79">
        <v>0</v>
      </c>
      <c r="NO107" s="79">
        <v>0</v>
      </c>
      <c r="NP107" s="79">
        <v>0</v>
      </c>
      <c r="NQ107" s="79">
        <v>0</v>
      </c>
      <c r="NR107" s="79">
        <v>0</v>
      </c>
      <c r="NS107" s="79">
        <v>0</v>
      </c>
      <c r="NT107" s="79">
        <v>-182</v>
      </c>
      <c r="NU107" s="79">
        <v>-200</v>
      </c>
      <c r="NV107" s="79">
        <v>0</v>
      </c>
      <c r="NW107" s="79">
        <v>18</v>
      </c>
      <c r="NX107" s="79">
        <v>0</v>
      </c>
      <c r="NY107" s="79">
        <v>0</v>
      </c>
      <c r="NZ107" s="79">
        <v>-77</v>
      </c>
      <c r="OA107" s="79">
        <v>2</v>
      </c>
      <c r="OB107" s="79">
        <v>-34</v>
      </c>
      <c r="OC107" s="79">
        <v>0</v>
      </c>
      <c r="OD107" s="79">
        <v>-79</v>
      </c>
      <c r="OE107" s="79">
        <v>0</v>
      </c>
      <c r="OF107" s="79">
        <v>0</v>
      </c>
      <c r="OG107" s="79">
        <v>34</v>
      </c>
      <c r="OH107" s="79">
        <v>0</v>
      </c>
      <c r="OI107" s="79">
        <v>0</v>
      </c>
      <c r="OJ107" s="79">
        <v>12</v>
      </c>
      <c r="OK107" s="79">
        <v>0</v>
      </c>
      <c r="OL107" s="79">
        <v>0</v>
      </c>
      <c r="OM107" s="79">
        <v>12</v>
      </c>
      <c r="ON107" s="79">
        <v>0</v>
      </c>
      <c r="OO107" s="79">
        <v>0</v>
      </c>
      <c r="OP107" s="79">
        <v>0</v>
      </c>
      <c r="OQ107" s="79">
        <v>0</v>
      </c>
      <c r="OR107" s="79">
        <v>0</v>
      </c>
      <c r="OS107" s="79">
        <v>0</v>
      </c>
      <c r="OT107" s="79">
        <v>0</v>
      </c>
      <c r="OU107" s="79">
        <v>0</v>
      </c>
      <c r="OV107" s="79">
        <v>0</v>
      </c>
      <c r="OW107" s="79">
        <v>0</v>
      </c>
      <c r="OX107" s="79">
        <v>0</v>
      </c>
      <c r="OY107" s="79">
        <v>0</v>
      </c>
      <c r="OZ107" s="79">
        <v>0</v>
      </c>
      <c r="PA107" s="79">
        <v>0</v>
      </c>
      <c r="PB107" s="79">
        <v>0</v>
      </c>
      <c r="PC107" s="79">
        <v>0</v>
      </c>
      <c r="PD107" s="79">
        <v>0</v>
      </c>
      <c r="PE107" s="79">
        <v>0</v>
      </c>
      <c r="PF107" s="79">
        <v>0</v>
      </c>
      <c r="PG107" s="79">
        <v>0</v>
      </c>
      <c r="PH107" s="79">
        <v>0</v>
      </c>
      <c r="PI107" s="79">
        <v>0</v>
      </c>
      <c r="PJ107" s="79">
        <v>0</v>
      </c>
      <c r="PK107" s="79">
        <v>0</v>
      </c>
      <c r="PL107" s="79">
        <v>0</v>
      </c>
      <c r="PM107" s="79">
        <v>0</v>
      </c>
      <c r="PN107" s="79">
        <v>0</v>
      </c>
      <c r="PO107" s="79">
        <v>0</v>
      </c>
      <c r="PP107" s="79">
        <v>0</v>
      </c>
      <c r="PQ107" s="79">
        <v>0</v>
      </c>
      <c r="PR107" s="79">
        <v>0</v>
      </c>
      <c r="PS107" s="79">
        <v>0</v>
      </c>
      <c r="PT107" s="79">
        <v>0</v>
      </c>
      <c r="PU107" s="79">
        <v>0</v>
      </c>
      <c r="PV107" s="79">
        <v>0</v>
      </c>
      <c r="PW107" s="79">
        <v>0</v>
      </c>
      <c r="PX107" s="79">
        <v>0</v>
      </c>
      <c r="PY107" s="79">
        <v>0</v>
      </c>
      <c r="PZ107" s="79">
        <v>0</v>
      </c>
      <c r="QA107" s="79">
        <v>0</v>
      </c>
      <c r="QB107" s="79">
        <v>0</v>
      </c>
      <c r="QC107" s="79">
        <v>0</v>
      </c>
      <c r="QD107" s="79">
        <v>0</v>
      </c>
      <c r="QE107" s="79">
        <v>0</v>
      </c>
      <c r="QF107" s="79">
        <v>0</v>
      </c>
      <c r="QG107" s="79">
        <v>0</v>
      </c>
      <c r="QH107" s="79">
        <v>0</v>
      </c>
      <c r="QI107" s="79">
        <v>0</v>
      </c>
      <c r="QJ107" s="79">
        <v>0</v>
      </c>
      <c r="QK107" s="79">
        <v>0</v>
      </c>
      <c r="QL107" s="79">
        <v>0</v>
      </c>
      <c r="QM107" s="79">
        <v>0</v>
      </c>
      <c r="QN107" s="79">
        <v>0</v>
      </c>
      <c r="QO107" s="79">
        <v>0</v>
      </c>
      <c r="QP107" s="79">
        <v>0</v>
      </c>
      <c r="QQ107" s="79">
        <v>0</v>
      </c>
      <c r="QR107" s="79">
        <v>0</v>
      </c>
      <c r="QS107" s="79">
        <v>0</v>
      </c>
      <c r="QT107" s="79">
        <v>0</v>
      </c>
      <c r="QU107" s="79">
        <v>0</v>
      </c>
      <c r="QV107" s="79">
        <v>0</v>
      </c>
      <c r="QW107" s="79">
        <v>0</v>
      </c>
      <c r="QX107" s="79">
        <v>0</v>
      </c>
      <c r="QY107" s="79">
        <v>0</v>
      </c>
      <c r="QZ107" s="79">
        <v>0</v>
      </c>
      <c r="RA107" s="79">
        <v>0</v>
      </c>
      <c r="RB107" s="79">
        <v>0</v>
      </c>
      <c r="RC107" s="79">
        <f t="shared" ref="RC107:RD107" si="11">RC60+RC62+RC68+RC106</f>
        <v>0</v>
      </c>
      <c r="RD107" s="79">
        <f t="shared" si="11"/>
        <v>0</v>
      </c>
      <c r="RF107" s="74"/>
      <c r="RG107" s="75"/>
    </row>
    <row r="108" spans="1:475" ht="31.5" x14ac:dyDescent="0.4">
      <c r="A108" s="89"/>
      <c r="B108" s="94" t="s">
        <v>1034</v>
      </c>
      <c r="C108" s="95">
        <v>0</v>
      </c>
      <c r="D108" s="96"/>
      <c r="E108" s="95">
        <v>-135</v>
      </c>
      <c r="F108" s="96">
        <v>0</v>
      </c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5">
        <v>0</v>
      </c>
      <c r="U108" s="96">
        <v>0</v>
      </c>
      <c r="V108" s="96">
        <v>0</v>
      </c>
      <c r="W108" s="95">
        <v>124</v>
      </c>
      <c r="X108" s="96">
        <v>0</v>
      </c>
      <c r="Y108" s="96">
        <v>0</v>
      </c>
      <c r="Z108" s="96">
        <v>0</v>
      </c>
      <c r="AA108" s="96">
        <v>0</v>
      </c>
      <c r="AB108" s="96">
        <v>0</v>
      </c>
      <c r="AC108" s="96">
        <v>0</v>
      </c>
      <c r="AD108" s="95">
        <v>24</v>
      </c>
      <c r="AE108" s="96">
        <v>0</v>
      </c>
      <c r="AF108" s="96">
        <v>0</v>
      </c>
      <c r="AG108" s="96">
        <v>0</v>
      </c>
      <c r="AH108" s="96">
        <v>0</v>
      </c>
      <c r="AI108" s="96">
        <v>0</v>
      </c>
      <c r="AJ108" s="96">
        <v>0</v>
      </c>
      <c r="AK108" s="95">
        <v>-10</v>
      </c>
      <c r="AL108" s="96">
        <v>0</v>
      </c>
      <c r="AM108" s="96">
        <v>0</v>
      </c>
      <c r="AN108" s="96">
        <v>0</v>
      </c>
      <c r="AO108" s="96">
        <v>0</v>
      </c>
      <c r="AP108" s="95">
        <v>-10</v>
      </c>
      <c r="AQ108" s="96">
        <v>0</v>
      </c>
      <c r="AR108" s="95">
        <v>0</v>
      </c>
      <c r="AS108" s="96">
        <v>0</v>
      </c>
      <c r="AT108" s="96">
        <v>0</v>
      </c>
      <c r="AU108" s="96">
        <v>0</v>
      </c>
      <c r="AV108" s="95">
        <v>0</v>
      </c>
      <c r="AW108" s="96">
        <v>0</v>
      </c>
      <c r="AX108" s="96">
        <v>0</v>
      </c>
      <c r="AY108" s="96">
        <v>0</v>
      </c>
      <c r="AZ108" s="96">
        <v>0</v>
      </c>
      <c r="BA108" s="96">
        <v>0</v>
      </c>
      <c r="BB108" s="96">
        <v>0</v>
      </c>
      <c r="BC108" s="96">
        <v>0</v>
      </c>
      <c r="BD108" s="96">
        <v>0</v>
      </c>
      <c r="BE108" s="96">
        <v>0</v>
      </c>
      <c r="BF108" s="96">
        <v>0</v>
      </c>
      <c r="BG108" s="95">
        <v>0</v>
      </c>
      <c r="BH108" s="96">
        <v>0</v>
      </c>
      <c r="BI108" s="96">
        <v>0</v>
      </c>
      <c r="BJ108" s="96">
        <v>0</v>
      </c>
      <c r="BK108" s="96">
        <v>0</v>
      </c>
      <c r="BL108" s="96">
        <v>0</v>
      </c>
      <c r="BM108" s="96">
        <v>0</v>
      </c>
      <c r="BN108" s="96">
        <v>0</v>
      </c>
      <c r="BO108" s="95">
        <v>-15</v>
      </c>
      <c r="BP108" s="96">
        <v>0</v>
      </c>
      <c r="BQ108" s="96">
        <v>0</v>
      </c>
      <c r="BR108" s="96">
        <v>0</v>
      </c>
      <c r="BS108" s="96">
        <v>0</v>
      </c>
      <c r="BT108" s="95">
        <v>600</v>
      </c>
      <c r="BU108" s="96">
        <v>0</v>
      </c>
      <c r="BV108" s="96">
        <v>0</v>
      </c>
      <c r="BW108" s="96">
        <v>0</v>
      </c>
      <c r="BX108" s="96">
        <v>0</v>
      </c>
      <c r="BY108" s="96">
        <v>0</v>
      </c>
      <c r="BZ108" s="96">
        <v>0</v>
      </c>
      <c r="CA108" s="96">
        <v>0</v>
      </c>
      <c r="CB108" s="96">
        <v>0</v>
      </c>
      <c r="CC108" s="96">
        <v>0</v>
      </c>
      <c r="CD108" s="96">
        <v>0</v>
      </c>
      <c r="CE108" s="96">
        <v>0</v>
      </c>
      <c r="CF108" s="96">
        <v>0</v>
      </c>
      <c r="CG108" s="96">
        <v>0</v>
      </c>
      <c r="CH108" s="96">
        <v>0</v>
      </c>
      <c r="CI108" s="96">
        <v>320</v>
      </c>
      <c r="CJ108" s="96">
        <v>0</v>
      </c>
      <c r="CK108" s="96">
        <v>-320</v>
      </c>
      <c r="CL108" s="96">
        <v>0</v>
      </c>
      <c r="CM108" s="96">
        <v>0</v>
      </c>
      <c r="CN108" s="95">
        <v>85</v>
      </c>
      <c r="CO108" s="96">
        <v>0</v>
      </c>
      <c r="CP108" s="96">
        <v>0</v>
      </c>
      <c r="CQ108" s="96">
        <v>0</v>
      </c>
      <c r="CR108" s="96">
        <v>0</v>
      </c>
      <c r="CS108" s="96">
        <v>0</v>
      </c>
      <c r="CT108" s="96">
        <v>0</v>
      </c>
      <c r="CU108" s="96">
        <v>0</v>
      </c>
      <c r="CV108" s="96">
        <v>0</v>
      </c>
      <c r="CW108" s="96">
        <v>0</v>
      </c>
      <c r="CX108" s="95">
        <v>-2</v>
      </c>
      <c r="CY108" s="96">
        <v>0</v>
      </c>
      <c r="CZ108" s="96">
        <v>0</v>
      </c>
      <c r="DA108" s="96">
        <v>0</v>
      </c>
      <c r="DB108" s="95">
        <v>-707</v>
      </c>
      <c r="DC108" s="96">
        <v>0</v>
      </c>
      <c r="DD108" s="96">
        <v>0</v>
      </c>
      <c r="DE108" s="96">
        <v>0</v>
      </c>
      <c r="DF108" s="96">
        <v>0</v>
      </c>
      <c r="DG108" s="96">
        <v>0</v>
      </c>
      <c r="DH108" s="96">
        <v>0</v>
      </c>
      <c r="DI108" s="96">
        <v>0</v>
      </c>
      <c r="DJ108" s="96">
        <v>0</v>
      </c>
      <c r="DK108" s="96">
        <v>0</v>
      </c>
      <c r="DL108" s="96">
        <v>0</v>
      </c>
      <c r="DM108" s="96">
        <v>0</v>
      </c>
      <c r="DN108" s="96">
        <v>0</v>
      </c>
      <c r="DO108" s="96">
        <v>0</v>
      </c>
      <c r="DP108" s="96">
        <v>0</v>
      </c>
      <c r="DQ108" s="96">
        <v>0</v>
      </c>
      <c r="DR108" s="96">
        <v>0</v>
      </c>
      <c r="DS108" s="96">
        <v>0</v>
      </c>
      <c r="DT108" s="96">
        <v>0</v>
      </c>
      <c r="DU108" s="96">
        <v>0</v>
      </c>
      <c r="DV108" s="95">
        <v>33</v>
      </c>
      <c r="DW108" s="96">
        <v>0</v>
      </c>
      <c r="DX108" s="96">
        <v>0</v>
      </c>
      <c r="DY108" s="96">
        <v>0</v>
      </c>
      <c r="DZ108" s="96">
        <v>0</v>
      </c>
      <c r="EA108" s="96">
        <v>0</v>
      </c>
      <c r="EB108" s="96">
        <v>0</v>
      </c>
      <c r="EC108" s="96">
        <v>0</v>
      </c>
      <c r="ED108" s="96">
        <v>0</v>
      </c>
      <c r="EE108" s="96">
        <v>0</v>
      </c>
      <c r="EF108" s="96">
        <v>0</v>
      </c>
      <c r="EG108" s="96">
        <v>0</v>
      </c>
      <c r="EH108" s="96">
        <v>0</v>
      </c>
      <c r="EI108" s="95">
        <v>100</v>
      </c>
      <c r="EJ108" s="96">
        <v>0</v>
      </c>
      <c r="EK108" s="96">
        <v>0</v>
      </c>
      <c r="EL108" s="96">
        <v>0</v>
      </c>
      <c r="EM108" s="96">
        <v>0</v>
      </c>
      <c r="EN108" s="96">
        <v>0</v>
      </c>
      <c r="EO108" s="96">
        <v>0</v>
      </c>
      <c r="EP108" s="96">
        <v>0</v>
      </c>
      <c r="EQ108" s="95">
        <v>-71</v>
      </c>
      <c r="ER108" s="96">
        <v>0</v>
      </c>
      <c r="ES108" s="96">
        <v>0</v>
      </c>
      <c r="ET108" s="96">
        <v>0</v>
      </c>
      <c r="EU108" s="95">
        <v>0</v>
      </c>
      <c r="EV108" s="96">
        <v>0</v>
      </c>
      <c r="EW108" s="96">
        <v>0</v>
      </c>
      <c r="EX108" s="96">
        <v>0</v>
      </c>
      <c r="EY108" s="96">
        <v>0</v>
      </c>
      <c r="EZ108" s="96">
        <v>0</v>
      </c>
      <c r="FA108" s="96">
        <v>0</v>
      </c>
      <c r="FB108" s="96">
        <v>0</v>
      </c>
      <c r="FC108" s="96">
        <v>0</v>
      </c>
      <c r="FD108" s="96">
        <v>0</v>
      </c>
      <c r="FE108" s="96">
        <v>0</v>
      </c>
      <c r="FF108" s="96">
        <v>0</v>
      </c>
      <c r="FG108" s="96">
        <v>0</v>
      </c>
      <c r="FH108" s="96">
        <v>0</v>
      </c>
      <c r="FI108" s="96">
        <v>0</v>
      </c>
      <c r="FJ108" s="96">
        <v>0</v>
      </c>
      <c r="FK108" s="96">
        <v>0</v>
      </c>
      <c r="FL108" s="96">
        <v>0</v>
      </c>
      <c r="FM108" s="96">
        <v>0</v>
      </c>
      <c r="FN108" s="96">
        <v>0</v>
      </c>
      <c r="FO108" s="96">
        <v>0</v>
      </c>
      <c r="FP108" s="96">
        <v>0</v>
      </c>
      <c r="FQ108" s="96">
        <v>0</v>
      </c>
      <c r="FR108" s="96">
        <v>0</v>
      </c>
      <c r="FS108" s="96">
        <v>0</v>
      </c>
      <c r="FT108" s="96">
        <v>0</v>
      </c>
      <c r="FU108" s="96">
        <v>0</v>
      </c>
      <c r="FV108" s="96">
        <v>0</v>
      </c>
      <c r="FW108" s="96">
        <v>0</v>
      </c>
      <c r="FX108" s="96">
        <v>0</v>
      </c>
      <c r="FY108" s="96">
        <v>0</v>
      </c>
      <c r="FZ108" s="96">
        <v>0</v>
      </c>
      <c r="GA108" s="96">
        <v>0</v>
      </c>
      <c r="GB108" s="96">
        <v>0</v>
      </c>
      <c r="GC108" s="96">
        <v>0</v>
      </c>
      <c r="GD108" s="96">
        <v>0</v>
      </c>
      <c r="GE108" s="96">
        <v>0</v>
      </c>
      <c r="GF108" s="96">
        <v>0</v>
      </c>
      <c r="GG108" s="96">
        <v>0</v>
      </c>
      <c r="GH108" s="96">
        <v>0</v>
      </c>
      <c r="GI108" s="96">
        <v>0</v>
      </c>
      <c r="GJ108" s="96">
        <v>0</v>
      </c>
      <c r="GK108" s="96">
        <v>0</v>
      </c>
      <c r="GL108" s="96">
        <v>0</v>
      </c>
      <c r="GM108" s="96">
        <v>0</v>
      </c>
      <c r="GN108" s="96">
        <v>0</v>
      </c>
      <c r="GO108" s="96">
        <v>0</v>
      </c>
      <c r="GP108" s="96">
        <v>0</v>
      </c>
      <c r="GQ108" s="96">
        <v>0</v>
      </c>
      <c r="GR108" s="96">
        <v>0</v>
      </c>
      <c r="GS108" s="96">
        <v>0</v>
      </c>
      <c r="GT108" s="96">
        <v>0</v>
      </c>
      <c r="GU108" s="96">
        <v>0</v>
      </c>
      <c r="GV108" s="96">
        <v>0</v>
      </c>
      <c r="GW108" s="96">
        <v>0</v>
      </c>
      <c r="GX108" s="96">
        <v>0</v>
      </c>
      <c r="GY108" s="96">
        <v>0</v>
      </c>
      <c r="GZ108" s="96">
        <v>0</v>
      </c>
      <c r="HA108" s="96">
        <v>0</v>
      </c>
      <c r="HB108" s="96">
        <v>0</v>
      </c>
      <c r="HC108" s="96">
        <v>0</v>
      </c>
      <c r="HD108" s="96">
        <v>0</v>
      </c>
      <c r="HE108" s="96">
        <v>0</v>
      </c>
      <c r="HF108" s="96">
        <v>0</v>
      </c>
      <c r="HG108" s="96">
        <v>0</v>
      </c>
      <c r="HH108" s="96">
        <v>0</v>
      </c>
      <c r="HI108" s="96">
        <v>0</v>
      </c>
      <c r="HJ108" s="96">
        <v>0</v>
      </c>
      <c r="HK108" s="97">
        <v>0</v>
      </c>
      <c r="HL108" s="97">
        <v>0</v>
      </c>
      <c r="HM108" s="97">
        <v>0</v>
      </c>
      <c r="HN108" s="97">
        <v>0</v>
      </c>
      <c r="HO108" s="97">
        <v>0</v>
      </c>
      <c r="HP108" s="97">
        <v>0</v>
      </c>
      <c r="HQ108" s="97">
        <v>0</v>
      </c>
      <c r="HR108" s="97">
        <v>0</v>
      </c>
      <c r="HS108" s="97">
        <v>0</v>
      </c>
      <c r="HT108" s="97">
        <v>0</v>
      </c>
      <c r="HU108" s="97">
        <v>0</v>
      </c>
      <c r="HV108" s="97">
        <v>0</v>
      </c>
      <c r="HW108" s="98">
        <v>-134</v>
      </c>
      <c r="HX108" s="97">
        <v>0</v>
      </c>
      <c r="HY108" s="97">
        <v>0</v>
      </c>
      <c r="HZ108" s="97">
        <v>0</v>
      </c>
      <c r="IA108" s="97">
        <v>0</v>
      </c>
      <c r="IB108" s="97">
        <v>0</v>
      </c>
      <c r="IC108" s="97">
        <v>0</v>
      </c>
      <c r="ID108" s="97">
        <v>0</v>
      </c>
      <c r="IE108" s="97">
        <v>0</v>
      </c>
      <c r="IF108" s="97">
        <v>0</v>
      </c>
      <c r="IG108" s="97">
        <v>0</v>
      </c>
      <c r="IH108" s="98">
        <v>-78</v>
      </c>
      <c r="II108" s="97">
        <v>0</v>
      </c>
      <c r="IJ108" s="97">
        <v>0</v>
      </c>
      <c r="IK108" s="97">
        <v>0</v>
      </c>
      <c r="IL108" s="97">
        <v>0</v>
      </c>
      <c r="IM108" s="97">
        <v>0</v>
      </c>
      <c r="IN108" s="97">
        <v>0</v>
      </c>
      <c r="IO108" s="97">
        <v>0</v>
      </c>
      <c r="IP108" s="97">
        <v>0</v>
      </c>
      <c r="IQ108" s="97">
        <v>0</v>
      </c>
      <c r="IR108" s="98">
        <v>-16</v>
      </c>
      <c r="IS108" s="97">
        <v>0</v>
      </c>
      <c r="IT108" s="97">
        <v>0</v>
      </c>
      <c r="IU108" s="97">
        <v>0</v>
      </c>
      <c r="IV108" s="97">
        <v>0</v>
      </c>
      <c r="IW108" s="98">
        <v>125</v>
      </c>
      <c r="IX108" s="97">
        <v>0</v>
      </c>
      <c r="IY108" s="97">
        <v>0</v>
      </c>
      <c r="IZ108" s="97">
        <v>0</v>
      </c>
      <c r="JA108" s="97">
        <v>0</v>
      </c>
      <c r="JB108" s="97">
        <v>0</v>
      </c>
      <c r="JC108" s="97">
        <v>0</v>
      </c>
      <c r="JD108" s="98">
        <v>294</v>
      </c>
      <c r="JE108" s="97">
        <v>0</v>
      </c>
      <c r="JF108" s="97">
        <v>0</v>
      </c>
      <c r="JG108" s="97">
        <v>0</v>
      </c>
      <c r="JH108" s="97">
        <v>0</v>
      </c>
      <c r="JI108" s="98">
        <v>71</v>
      </c>
      <c r="JJ108" s="97">
        <v>0</v>
      </c>
      <c r="JK108" s="97">
        <v>0</v>
      </c>
      <c r="JL108" s="97">
        <v>0</v>
      </c>
      <c r="JM108" s="97">
        <v>0</v>
      </c>
      <c r="JN108" s="97">
        <v>0</v>
      </c>
      <c r="JO108" s="97">
        <v>0</v>
      </c>
      <c r="JP108" s="97">
        <v>0</v>
      </c>
      <c r="JQ108" s="97">
        <v>0</v>
      </c>
      <c r="JR108" s="97">
        <v>0</v>
      </c>
      <c r="JS108" s="97">
        <v>0</v>
      </c>
      <c r="JT108" s="97">
        <v>0</v>
      </c>
      <c r="JU108" s="97">
        <v>0</v>
      </c>
      <c r="JV108" s="98">
        <v>50</v>
      </c>
      <c r="JW108" s="97">
        <v>0</v>
      </c>
      <c r="JX108" s="98">
        <v>-777</v>
      </c>
      <c r="JY108" s="97">
        <v>0</v>
      </c>
      <c r="JZ108" s="97">
        <v>0</v>
      </c>
      <c r="KA108" s="97">
        <v>0</v>
      </c>
      <c r="KB108" s="97">
        <v>0</v>
      </c>
      <c r="KC108" s="97">
        <v>0</v>
      </c>
      <c r="KD108" s="97">
        <v>0</v>
      </c>
      <c r="KE108" s="97">
        <v>0</v>
      </c>
      <c r="KF108" s="97">
        <v>0</v>
      </c>
      <c r="KG108" s="97">
        <v>0</v>
      </c>
      <c r="KH108" s="97">
        <v>0</v>
      </c>
      <c r="KI108" s="97">
        <v>0</v>
      </c>
      <c r="KJ108" s="97">
        <v>0</v>
      </c>
      <c r="KK108" s="97">
        <v>0</v>
      </c>
      <c r="KL108" s="97">
        <v>0</v>
      </c>
      <c r="KM108" s="98">
        <v>0</v>
      </c>
      <c r="KN108" s="97">
        <v>0</v>
      </c>
      <c r="KO108" s="97">
        <v>0</v>
      </c>
      <c r="KP108" s="97">
        <v>0</v>
      </c>
      <c r="KQ108" s="97">
        <v>0</v>
      </c>
      <c r="KR108" s="97">
        <v>0</v>
      </c>
      <c r="KS108" s="98">
        <v>156</v>
      </c>
      <c r="KT108" s="97">
        <v>0</v>
      </c>
      <c r="KU108" s="97">
        <v>0</v>
      </c>
      <c r="KV108" s="97">
        <v>0</v>
      </c>
      <c r="KW108" s="97">
        <v>0</v>
      </c>
      <c r="KX108" s="97">
        <v>0</v>
      </c>
      <c r="KY108" s="97">
        <v>0</v>
      </c>
      <c r="KZ108" s="97">
        <v>0</v>
      </c>
      <c r="LA108" s="97">
        <v>0</v>
      </c>
      <c r="LB108" s="97">
        <v>0</v>
      </c>
      <c r="LC108" s="97">
        <v>0</v>
      </c>
      <c r="LD108" s="97">
        <v>0</v>
      </c>
      <c r="LE108" s="97">
        <v>0</v>
      </c>
      <c r="LF108" s="97">
        <v>0</v>
      </c>
      <c r="LG108" s="98">
        <v>340</v>
      </c>
      <c r="LH108" s="97">
        <v>0</v>
      </c>
      <c r="LI108" s="97">
        <v>0</v>
      </c>
      <c r="LJ108" s="97">
        <v>0</v>
      </c>
      <c r="LK108" s="97">
        <v>0</v>
      </c>
      <c r="LL108" s="97">
        <v>0</v>
      </c>
      <c r="LM108" s="97">
        <v>0</v>
      </c>
      <c r="LN108" s="97">
        <v>0</v>
      </c>
      <c r="LO108" s="97">
        <v>0</v>
      </c>
      <c r="LP108" s="97">
        <v>0</v>
      </c>
      <c r="LQ108" s="97">
        <v>0</v>
      </c>
      <c r="LR108" s="97">
        <v>0</v>
      </c>
      <c r="LS108" s="97">
        <v>0</v>
      </c>
      <c r="LT108" s="97">
        <v>0</v>
      </c>
      <c r="LU108" s="97">
        <v>0</v>
      </c>
      <c r="LV108" s="97">
        <v>0</v>
      </c>
      <c r="LW108" s="99">
        <v>-91</v>
      </c>
      <c r="LX108" s="97">
        <v>0</v>
      </c>
      <c r="LY108" s="97">
        <v>0</v>
      </c>
      <c r="LZ108" s="97">
        <v>0</v>
      </c>
      <c r="MA108" s="97">
        <v>0</v>
      </c>
      <c r="MB108" s="97">
        <v>0</v>
      </c>
      <c r="MC108" s="97">
        <v>0</v>
      </c>
      <c r="MD108" s="97">
        <v>0</v>
      </c>
      <c r="ME108" s="97">
        <v>0</v>
      </c>
      <c r="MF108" s="97">
        <v>0</v>
      </c>
      <c r="MG108" s="97">
        <v>0</v>
      </c>
      <c r="MH108" s="97">
        <v>0</v>
      </c>
      <c r="MI108" s="97">
        <v>0</v>
      </c>
      <c r="MJ108" s="97">
        <v>0</v>
      </c>
      <c r="MK108" s="97">
        <v>0</v>
      </c>
      <c r="ML108" s="97">
        <v>0</v>
      </c>
      <c r="MM108" s="97">
        <v>0</v>
      </c>
      <c r="MN108" s="97">
        <v>0</v>
      </c>
      <c r="MO108" s="97">
        <v>0</v>
      </c>
      <c r="MP108" s="97">
        <v>0</v>
      </c>
      <c r="MQ108" s="98">
        <v>-203</v>
      </c>
      <c r="MR108" s="97">
        <v>0</v>
      </c>
      <c r="MS108" s="97">
        <v>0</v>
      </c>
      <c r="MT108" s="97">
        <v>0</v>
      </c>
      <c r="MU108" s="97">
        <v>0</v>
      </c>
      <c r="MV108" s="97">
        <v>0</v>
      </c>
      <c r="MW108" s="97">
        <v>0</v>
      </c>
      <c r="MX108" s="97">
        <v>0</v>
      </c>
      <c r="MY108" s="97">
        <v>0</v>
      </c>
      <c r="MZ108" s="97">
        <v>0</v>
      </c>
      <c r="NA108" s="97">
        <v>0</v>
      </c>
      <c r="NB108" s="97">
        <v>0</v>
      </c>
      <c r="NC108" s="97">
        <v>0</v>
      </c>
      <c r="ND108" s="97">
        <v>0</v>
      </c>
      <c r="NE108" s="97">
        <v>0</v>
      </c>
      <c r="NF108" s="97">
        <v>0</v>
      </c>
      <c r="NG108" s="97">
        <v>0</v>
      </c>
      <c r="NH108" s="97">
        <v>0</v>
      </c>
      <c r="NI108" s="97">
        <v>0</v>
      </c>
      <c r="NJ108" s="97">
        <v>0</v>
      </c>
      <c r="NK108" s="98">
        <v>0</v>
      </c>
      <c r="NL108" s="97">
        <v>0</v>
      </c>
      <c r="NM108" s="97">
        <v>0</v>
      </c>
      <c r="NN108" s="97">
        <v>0</v>
      </c>
      <c r="NO108" s="97">
        <v>0</v>
      </c>
      <c r="NP108" s="97">
        <v>0</v>
      </c>
      <c r="NQ108" s="97">
        <v>0</v>
      </c>
      <c r="NR108" s="97">
        <v>0</v>
      </c>
      <c r="NS108" s="97">
        <v>0</v>
      </c>
      <c r="NT108" s="98">
        <v>182</v>
      </c>
      <c r="NU108" s="97">
        <v>0</v>
      </c>
      <c r="NV108" s="97">
        <v>0</v>
      </c>
      <c r="NW108" s="97">
        <v>0</v>
      </c>
      <c r="NX108" s="97">
        <v>0</v>
      </c>
      <c r="NY108" s="97">
        <v>0</v>
      </c>
      <c r="NZ108" s="98">
        <v>77</v>
      </c>
      <c r="OA108" s="97">
        <v>0</v>
      </c>
      <c r="OB108" s="97">
        <v>0</v>
      </c>
      <c r="OC108" s="97">
        <v>0</v>
      </c>
      <c r="OD108" s="97">
        <v>0</v>
      </c>
      <c r="OE108" s="97">
        <v>0</v>
      </c>
      <c r="OF108" s="97">
        <v>0</v>
      </c>
      <c r="OG108" s="97">
        <v>0</v>
      </c>
      <c r="OH108" s="97">
        <v>0</v>
      </c>
      <c r="OI108" s="97">
        <v>0</v>
      </c>
      <c r="OJ108" s="98">
        <v>-12</v>
      </c>
      <c r="OK108" s="97">
        <v>0</v>
      </c>
      <c r="OL108" s="97">
        <v>0</v>
      </c>
      <c r="OM108" s="97">
        <v>0</v>
      </c>
      <c r="ON108" s="97">
        <v>0</v>
      </c>
      <c r="OO108" s="97">
        <v>0</v>
      </c>
      <c r="OP108" s="97">
        <v>0</v>
      </c>
      <c r="OQ108" s="97">
        <v>0</v>
      </c>
      <c r="OR108" s="97">
        <v>0</v>
      </c>
      <c r="OS108" s="97">
        <v>0</v>
      </c>
      <c r="OT108" s="97">
        <v>0</v>
      </c>
      <c r="OU108" s="97">
        <v>0</v>
      </c>
      <c r="OV108" s="97">
        <v>0</v>
      </c>
      <c r="OW108" s="97">
        <v>0</v>
      </c>
      <c r="OX108" s="97">
        <v>0</v>
      </c>
      <c r="OY108" s="97">
        <v>0</v>
      </c>
      <c r="OZ108" s="97">
        <v>0</v>
      </c>
      <c r="PA108" s="97">
        <v>0</v>
      </c>
      <c r="PB108" s="97">
        <v>0</v>
      </c>
      <c r="PC108" s="97">
        <v>0</v>
      </c>
      <c r="PD108" s="97">
        <v>0</v>
      </c>
      <c r="PE108" s="97">
        <v>0</v>
      </c>
      <c r="PF108" s="97">
        <v>0</v>
      </c>
      <c r="PG108" s="97">
        <v>0</v>
      </c>
      <c r="PH108" s="97">
        <v>0</v>
      </c>
      <c r="PI108" s="97">
        <v>0</v>
      </c>
      <c r="PJ108" s="97">
        <v>0</v>
      </c>
      <c r="PK108" s="97">
        <v>0</v>
      </c>
      <c r="PL108" s="97">
        <v>0</v>
      </c>
      <c r="PM108" s="97">
        <v>0</v>
      </c>
      <c r="PN108" s="97">
        <v>0</v>
      </c>
      <c r="PO108" s="97">
        <v>0</v>
      </c>
      <c r="PP108" s="97">
        <v>0</v>
      </c>
      <c r="PQ108" s="97">
        <v>0</v>
      </c>
      <c r="PR108" s="97">
        <v>0</v>
      </c>
      <c r="PS108" s="97">
        <v>0</v>
      </c>
      <c r="PT108" s="97">
        <v>0</v>
      </c>
      <c r="PU108" s="97">
        <v>0</v>
      </c>
      <c r="PV108" s="97">
        <v>0</v>
      </c>
      <c r="PW108" s="97">
        <v>0</v>
      </c>
      <c r="PX108" s="97">
        <v>0</v>
      </c>
      <c r="PY108" s="97">
        <v>0</v>
      </c>
      <c r="PZ108" s="97">
        <v>0</v>
      </c>
      <c r="QA108" s="98">
        <v>0</v>
      </c>
      <c r="QB108" s="97">
        <v>0</v>
      </c>
      <c r="QC108" s="97">
        <v>0</v>
      </c>
      <c r="QD108" s="97">
        <v>0</v>
      </c>
      <c r="QE108" s="97">
        <v>0</v>
      </c>
      <c r="QF108" s="97">
        <v>0</v>
      </c>
      <c r="QG108" s="97">
        <v>0</v>
      </c>
      <c r="QH108" s="97">
        <v>0</v>
      </c>
      <c r="QI108" s="97">
        <v>0</v>
      </c>
      <c r="QJ108" s="97">
        <v>0</v>
      </c>
      <c r="QK108" s="97">
        <v>0</v>
      </c>
      <c r="QL108" s="97">
        <v>0</v>
      </c>
      <c r="QM108" s="97">
        <v>0</v>
      </c>
      <c r="QN108" s="97">
        <v>0</v>
      </c>
      <c r="QO108" s="97">
        <v>0</v>
      </c>
      <c r="QP108" s="97">
        <v>0</v>
      </c>
      <c r="QQ108" s="97">
        <v>0</v>
      </c>
      <c r="QR108" s="97">
        <v>0</v>
      </c>
      <c r="QS108" s="97">
        <v>0</v>
      </c>
      <c r="QT108" s="97">
        <v>0</v>
      </c>
      <c r="QU108" s="97">
        <v>0</v>
      </c>
      <c r="QV108" s="97">
        <v>0</v>
      </c>
      <c r="QW108" s="97">
        <v>0</v>
      </c>
      <c r="QX108" s="97">
        <v>0</v>
      </c>
      <c r="QY108" s="97">
        <v>0</v>
      </c>
      <c r="QZ108" s="97">
        <v>0</v>
      </c>
      <c r="RA108" s="97">
        <v>0</v>
      </c>
      <c r="RB108" s="98">
        <v>0</v>
      </c>
      <c r="RC108" s="97">
        <f>[2]гериатрия!O107</f>
        <v>0</v>
      </c>
      <c r="RD108" s="100">
        <f>C108+E108+T108+W108+AD108+AK108+AP108+AR108+AV108+BG108+BO108+BT108+CN108+CX108+DB108+DV108+EI108+EQ108+EU108+HW108+IH108+IR108+IW108+JD108+JI108+JV108+JX108+KM108+KS108+LG108+LW108+MQ108+NK108+NT108+NZ108+OJ108+QA108+RB108</f>
        <v>0</v>
      </c>
      <c r="RF108" s="74"/>
      <c r="RG108" s="75"/>
    </row>
    <row r="109" spans="1:475" ht="26.25" x14ac:dyDescent="0.4">
      <c r="A109" s="77"/>
      <c r="B109" s="78"/>
      <c r="C109" s="79">
        <f>C107+C108</f>
        <v>0</v>
      </c>
      <c r="D109" s="79">
        <f t="shared" ref="D109:BO109" si="12">D107+D108</f>
        <v>0</v>
      </c>
      <c r="E109" s="79">
        <f t="shared" si="12"/>
        <v>0</v>
      </c>
      <c r="F109" s="79">
        <f t="shared" si="12"/>
        <v>0</v>
      </c>
      <c r="G109" s="79">
        <f t="shared" si="12"/>
        <v>0</v>
      </c>
      <c r="H109" s="79">
        <f t="shared" si="12"/>
        <v>0</v>
      </c>
      <c r="I109" s="79">
        <f t="shared" si="12"/>
        <v>0</v>
      </c>
      <c r="J109" s="79">
        <f t="shared" si="12"/>
        <v>100</v>
      </c>
      <c r="K109" s="79">
        <f t="shared" si="12"/>
        <v>0</v>
      </c>
      <c r="L109" s="79">
        <f t="shared" si="12"/>
        <v>0</v>
      </c>
      <c r="M109" s="79">
        <f t="shared" si="12"/>
        <v>0</v>
      </c>
      <c r="N109" s="79">
        <f t="shared" si="12"/>
        <v>0</v>
      </c>
      <c r="O109" s="79">
        <f t="shared" si="12"/>
        <v>0</v>
      </c>
      <c r="P109" s="79">
        <f t="shared" si="12"/>
        <v>0</v>
      </c>
      <c r="Q109" s="79">
        <f t="shared" si="12"/>
        <v>0</v>
      </c>
      <c r="R109" s="79">
        <f t="shared" si="12"/>
        <v>35</v>
      </c>
      <c r="S109" s="79">
        <f t="shared" si="12"/>
        <v>0</v>
      </c>
      <c r="T109" s="79">
        <f t="shared" si="12"/>
        <v>0</v>
      </c>
      <c r="U109" s="79">
        <f t="shared" si="12"/>
        <v>0</v>
      </c>
      <c r="V109" s="79">
        <f t="shared" si="12"/>
        <v>0</v>
      </c>
      <c r="W109" s="79">
        <f t="shared" si="12"/>
        <v>0</v>
      </c>
      <c r="X109" s="79">
        <f t="shared" si="12"/>
        <v>-10</v>
      </c>
      <c r="Y109" s="79">
        <f t="shared" si="12"/>
        <v>15</v>
      </c>
      <c r="Z109" s="79">
        <f t="shared" si="12"/>
        <v>3</v>
      </c>
      <c r="AA109" s="79">
        <f t="shared" si="12"/>
        <v>-89</v>
      </c>
      <c r="AB109" s="79">
        <f t="shared" si="12"/>
        <v>-43</v>
      </c>
      <c r="AC109" s="79">
        <f t="shared" si="12"/>
        <v>0</v>
      </c>
      <c r="AD109" s="79">
        <f t="shared" si="12"/>
        <v>0</v>
      </c>
      <c r="AE109" s="79">
        <f t="shared" si="12"/>
        <v>-27</v>
      </c>
      <c r="AF109" s="79">
        <f t="shared" si="12"/>
        <v>0</v>
      </c>
      <c r="AG109" s="79">
        <f t="shared" si="12"/>
        <v>3</v>
      </c>
      <c r="AH109" s="79">
        <f t="shared" si="12"/>
        <v>0</v>
      </c>
      <c r="AI109" s="79">
        <f t="shared" si="12"/>
        <v>0</v>
      </c>
      <c r="AJ109" s="79">
        <f t="shared" si="12"/>
        <v>0</v>
      </c>
      <c r="AK109" s="79">
        <f t="shared" si="12"/>
        <v>0</v>
      </c>
      <c r="AL109" s="79">
        <f t="shared" si="12"/>
        <v>10</v>
      </c>
      <c r="AM109" s="79">
        <f t="shared" si="12"/>
        <v>0</v>
      </c>
      <c r="AN109" s="79">
        <f t="shared" si="12"/>
        <v>0</v>
      </c>
      <c r="AO109" s="79">
        <f t="shared" si="12"/>
        <v>0</v>
      </c>
      <c r="AP109" s="79">
        <f t="shared" si="12"/>
        <v>0</v>
      </c>
      <c r="AQ109" s="79">
        <f t="shared" si="12"/>
        <v>10</v>
      </c>
      <c r="AR109" s="79">
        <f t="shared" si="12"/>
        <v>0</v>
      </c>
      <c r="AS109" s="79">
        <f t="shared" si="12"/>
        <v>0</v>
      </c>
      <c r="AT109" s="79">
        <f t="shared" si="12"/>
        <v>0</v>
      </c>
      <c r="AU109" s="79">
        <f t="shared" si="12"/>
        <v>0</v>
      </c>
      <c r="AV109" s="79">
        <f t="shared" si="12"/>
        <v>0</v>
      </c>
      <c r="AW109" s="79">
        <f t="shared" si="12"/>
        <v>0</v>
      </c>
      <c r="AX109" s="79">
        <f t="shared" si="12"/>
        <v>0</v>
      </c>
      <c r="AY109" s="79">
        <f t="shared" si="12"/>
        <v>0</v>
      </c>
      <c r="AZ109" s="79">
        <f t="shared" si="12"/>
        <v>0</v>
      </c>
      <c r="BA109" s="79">
        <f t="shared" si="12"/>
        <v>0</v>
      </c>
      <c r="BB109" s="79">
        <f t="shared" si="12"/>
        <v>0</v>
      </c>
      <c r="BC109" s="79">
        <f t="shared" si="12"/>
        <v>0</v>
      </c>
      <c r="BD109" s="79">
        <f t="shared" si="12"/>
        <v>0</v>
      </c>
      <c r="BE109" s="79">
        <f t="shared" si="12"/>
        <v>0</v>
      </c>
      <c r="BF109" s="79">
        <f t="shared" si="12"/>
        <v>0</v>
      </c>
      <c r="BG109" s="79">
        <f t="shared" si="12"/>
        <v>0</v>
      </c>
      <c r="BH109" s="79">
        <f t="shared" si="12"/>
        <v>0</v>
      </c>
      <c r="BI109" s="79">
        <f t="shared" si="12"/>
        <v>0</v>
      </c>
      <c r="BJ109" s="79">
        <f t="shared" si="12"/>
        <v>0</v>
      </c>
      <c r="BK109" s="79">
        <f t="shared" si="12"/>
        <v>0</v>
      </c>
      <c r="BL109" s="79">
        <f t="shared" si="12"/>
        <v>0</v>
      </c>
      <c r="BM109" s="79">
        <f t="shared" si="12"/>
        <v>0</v>
      </c>
      <c r="BN109" s="79">
        <f t="shared" si="12"/>
        <v>0</v>
      </c>
      <c r="BO109" s="79">
        <f t="shared" si="12"/>
        <v>0</v>
      </c>
      <c r="BP109" s="79">
        <f t="shared" ref="BP109:EA109" si="13">BP107+BP108</f>
        <v>15</v>
      </c>
      <c r="BQ109" s="79">
        <f t="shared" si="13"/>
        <v>0</v>
      </c>
      <c r="BR109" s="79">
        <f t="shared" si="13"/>
        <v>0</v>
      </c>
      <c r="BS109" s="79">
        <f t="shared" si="13"/>
        <v>0</v>
      </c>
      <c r="BT109" s="79">
        <f t="shared" si="13"/>
        <v>0</v>
      </c>
      <c r="BU109" s="79">
        <f t="shared" si="13"/>
        <v>0</v>
      </c>
      <c r="BV109" s="79">
        <f t="shared" si="13"/>
        <v>0</v>
      </c>
      <c r="BW109" s="79">
        <f t="shared" si="13"/>
        <v>0</v>
      </c>
      <c r="BX109" s="79">
        <f t="shared" si="13"/>
        <v>0</v>
      </c>
      <c r="BY109" s="79">
        <f t="shared" si="13"/>
        <v>3</v>
      </c>
      <c r="BZ109" s="79">
        <f t="shared" si="13"/>
        <v>0</v>
      </c>
      <c r="CA109" s="79">
        <f t="shared" si="13"/>
        <v>0</v>
      </c>
      <c r="CB109" s="79">
        <f t="shared" si="13"/>
        <v>0</v>
      </c>
      <c r="CC109" s="79">
        <f t="shared" si="13"/>
        <v>0</v>
      </c>
      <c r="CD109" s="79">
        <f t="shared" si="13"/>
        <v>-7</v>
      </c>
      <c r="CE109" s="79">
        <f t="shared" si="13"/>
        <v>-596</v>
      </c>
      <c r="CF109" s="79">
        <f t="shared" si="13"/>
        <v>0</v>
      </c>
      <c r="CG109" s="79">
        <f t="shared" si="13"/>
        <v>0</v>
      </c>
      <c r="CH109" s="79">
        <f t="shared" si="13"/>
        <v>0</v>
      </c>
      <c r="CI109" s="79">
        <f t="shared" si="13"/>
        <v>0</v>
      </c>
      <c r="CJ109" s="79">
        <f t="shared" si="13"/>
        <v>0</v>
      </c>
      <c r="CK109" s="79">
        <f t="shared" si="13"/>
        <v>0</v>
      </c>
      <c r="CL109" s="79">
        <f t="shared" si="13"/>
        <v>0</v>
      </c>
      <c r="CM109" s="79">
        <f t="shared" si="13"/>
        <v>0</v>
      </c>
      <c r="CN109" s="79">
        <f t="shared" si="13"/>
        <v>0</v>
      </c>
      <c r="CO109" s="79">
        <f t="shared" si="13"/>
        <v>-82</v>
      </c>
      <c r="CP109" s="79">
        <f t="shared" si="13"/>
        <v>0</v>
      </c>
      <c r="CQ109" s="79">
        <f t="shared" si="13"/>
        <v>0</v>
      </c>
      <c r="CR109" s="79">
        <f t="shared" si="13"/>
        <v>0</v>
      </c>
      <c r="CS109" s="79">
        <f t="shared" si="13"/>
        <v>-3</v>
      </c>
      <c r="CT109" s="79">
        <f t="shared" si="13"/>
        <v>0</v>
      </c>
      <c r="CU109" s="79">
        <f t="shared" si="13"/>
        <v>0</v>
      </c>
      <c r="CV109" s="79">
        <f t="shared" si="13"/>
        <v>0</v>
      </c>
      <c r="CW109" s="79">
        <f t="shared" si="13"/>
        <v>0</v>
      </c>
      <c r="CX109" s="79">
        <f t="shared" si="13"/>
        <v>0</v>
      </c>
      <c r="CY109" s="79">
        <f t="shared" si="13"/>
        <v>2</v>
      </c>
      <c r="CZ109" s="79">
        <f t="shared" si="13"/>
        <v>0</v>
      </c>
      <c r="DA109" s="79">
        <f t="shared" si="13"/>
        <v>0</v>
      </c>
      <c r="DB109" s="79">
        <f t="shared" si="13"/>
        <v>0</v>
      </c>
      <c r="DC109" s="79">
        <f t="shared" si="13"/>
        <v>-2</v>
      </c>
      <c r="DD109" s="79">
        <f t="shared" si="13"/>
        <v>0</v>
      </c>
      <c r="DE109" s="79">
        <f t="shared" si="13"/>
        <v>477</v>
      </c>
      <c r="DF109" s="79">
        <f t="shared" si="13"/>
        <v>0</v>
      </c>
      <c r="DG109" s="79">
        <f t="shared" si="13"/>
        <v>-9</v>
      </c>
      <c r="DH109" s="79">
        <f t="shared" si="13"/>
        <v>0</v>
      </c>
      <c r="DI109" s="79">
        <f t="shared" si="13"/>
        <v>0</v>
      </c>
      <c r="DJ109" s="79">
        <f t="shared" si="13"/>
        <v>0</v>
      </c>
      <c r="DK109" s="79">
        <f t="shared" si="13"/>
        <v>151</v>
      </c>
      <c r="DL109" s="79">
        <f t="shared" si="13"/>
        <v>0</v>
      </c>
      <c r="DM109" s="79">
        <f t="shared" si="13"/>
        <v>0</v>
      </c>
      <c r="DN109" s="79">
        <f t="shared" si="13"/>
        <v>60</v>
      </c>
      <c r="DO109" s="79">
        <f t="shared" si="13"/>
        <v>0</v>
      </c>
      <c r="DP109" s="79">
        <f t="shared" si="13"/>
        <v>0</v>
      </c>
      <c r="DQ109" s="79">
        <f t="shared" si="13"/>
        <v>0</v>
      </c>
      <c r="DR109" s="79">
        <f t="shared" si="13"/>
        <v>30</v>
      </c>
      <c r="DS109" s="79">
        <f t="shared" si="13"/>
        <v>0</v>
      </c>
      <c r="DT109" s="79">
        <f t="shared" si="13"/>
        <v>0</v>
      </c>
      <c r="DU109" s="79">
        <f t="shared" si="13"/>
        <v>0</v>
      </c>
      <c r="DV109" s="79">
        <f t="shared" si="13"/>
        <v>0</v>
      </c>
      <c r="DW109" s="79">
        <f t="shared" si="13"/>
        <v>0</v>
      </c>
      <c r="DX109" s="79">
        <f t="shared" si="13"/>
        <v>0</v>
      </c>
      <c r="DY109" s="79">
        <f t="shared" si="13"/>
        <v>-8</v>
      </c>
      <c r="DZ109" s="79">
        <f t="shared" si="13"/>
        <v>-2</v>
      </c>
      <c r="EA109" s="79">
        <f t="shared" si="13"/>
        <v>-30</v>
      </c>
      <c r="EB109" s="79">
        <f t="shared" ref="EB109:GM109" si="14">EB107+EB108</f>
        <v>7</v>
      </c>
      <c r="EC109" s="79">
        <f t="shared" si="14"/>
        <v>0</v>
      </c>
      <c r="ED109" s="79">
        <f t="shared" si="14"/>
        <v>0</v>
      </c>
      <c r="EE109" s="79">
        <f t="shared" si="14"/>
        <v>0</v>
      </c>
      <c r="EF109" s="79">
        <f t="shared" si="14"/>
        <v>0</v>
      </c>
      <c r="EG109" s="79">
        <f t="shared" si="14"/>
        <v>0</v>
      </c>
      <c r="EH109" s="79">
        <f t="shared" si="14"/>
        <v>0</v>
      </c>
      <c r="EI109" s="79">
        <f t="shared" si="14"/>
        <v>0</v>
      </c>
      <c r="EJ109" s="79">
        <f t="shared" si="14"/>
        <v>0</v>
      </c>
      <c r="EK109" s="79">
        <f t="shared" si="14"/>
        <v>0</v>
      </c>
      <c r="EL109" s="79">
        <f t="shared" si="14"/>
        <v>0</v>
      </c>
      <c r="EM109" s="79">
        <f t="shared" si="14"/>
        <v>0</v>
      </c>
      <c r="EN109" s="79">
        <f t="shared" si="14"/>
        <v>-100</v>
      </c>
      <c r="EO109" s="79">
        <f t="shared" si="14"/>
        <v>0</v>
      </c>
      <c r="EP109" s="79">
        <f t="shared" si="14"/>
        <v>0</v>
      </c>
      <c r="EQ109" s="79">
        <f t="shared" si="14"/>
        <v>0</v>
      </c>
      <c r="ER109" s="79">
        <f t="shared" si="14"/>
        <v>71</v>
      </c>
      <c r="ES109" s="79">
        <f t="shared" si="14"/>
        <v>0</v>
      </c>
      <c r="ET109" s="79">
        <f t="shared" si="14"/>
        <v>0</v>
      </c>
      <c r="EU109" s="79">
        <f t="shared" si="14"/>
        <v>0</v>
      </c>
      <c r="EV109" s="79">
        <f t="shared" si="14"/>
        <v>0</v>
      </c>
      <c r="EW109" s="79">
        <f t="shared" si="14"/>
        <v>0</v>
      </c>
      <c r="EX109" s="79">
        <f t="shared" si="14"/>
        <v>0</v>
      </c>
      <c r="EY109" s="79">
        <f t="shared" si="14"/>
        <v>0</v>
      </c>
      <c r="EZ109" s="79">
        <f t="shared" si="14"/>
        <v>0</v>
      </c>
      <c r="FA109" s="79">
        <f t="shared" si="14"/>
        <v>0</v>
      </c>
      <c r="FB109" s="79">
        <f t="shared" si="14"/>
        <v>0</v>
      </c>
      <c r="FC109" s="79">
        <f t="shared" si="14"/>
        <v>0</v>
      </c>
      <c r="FD109" s="79">
        <f t="shared" si="14"/>
        <v>0</v>
      </c>
      <c r="FE109" s="79">
        <f t="shared" si="14"/>
        <v>0</v>
      </c>
      <c r="FF109" s="79">
        <f t="shared" si="14"/>
        <v>0</v>
      </c>
      <c r="FG109" s="79">
        <f t="shared" si="14"/>
        <v>0</v>
      </c>
      <c r="FH109" s="79">
        <f t="shared" si="14"/>
        <v>0</v>
      </c>
      <c r="FI109" s="79">
        <f t="shared" si="14"/>
        <v>0</v>
      </c>
      <c r="FJ109" s="79">
        <f t="shared" si="14"/>
        <v>-15</v>
      </c>
      <c r="FK109" s="79">
        <f t="shared" si="14"/>
        <v>0</v>
      </c>
      <c r="FL109" s="79">
        <f t="shared" si="14"/>
        <v>0</v>
      </c>
      <c r="FM109" s="79">
        <f t="shared" si="14"/>
        <v>0</v>
      </c>
      <c r="FN109" s="79">
        <f t="shared" si="14"/>
        <v>0</v>
      </c>
      <c r="FO109" s="79">
        <f t="shared" si="14"/>
        <v>0</v>
      </c>
      <c r="FP109" s="79">
        <f t="shared" si="14"/>
        <v>1</v>
      </c>
      <c r="FQ109" s="79">
        <f t="shared" si="14"/>
        <v>1</v>
      </c>
      <c r="FR109" s="79">
        <f t="shared" si="14"/>
        <v>0</v>
      </c>
      <c r="FS109" s="79">
        <f t="shared" si="14"/>
        <v>0</v>
      </c>
      <c r="FT109" s="79">
        <f t="shared" si="14"/>
        <v>0</v>
      </c>
      <c r="FU109" s="79">
        <f t="shared" si="14"/>
        <v>0</v>
      </c>
      <c r="FV109" s="79">
        <f t="shared" si="14"/>
        <v>5</v>
      </c>
      <c r="FW109" s="79">
        <f t="shared" si="14"/>
        <v>0</v>
      </c>
      <c r="FX109" s="79">
        <f t="shared" si="14"/>
        <v>0</v>
      </c>
      <c r="FY109" s="79">
        <f t="shared" si="14"/>
        <v>0</v>
      </c>
      <c r="FZ109" s="79">
        <f t="shared" si="14"/>
        <v>0</v>
      </c>
      <c r="GA109" s="79">
        <f t="shared" si="14"/>
        <v>0</v>
      </c>
      <c r="GB109" s="79">
        <f t="shared" si="14"/>
        <v>0</v>
      </c>
      <c r="GC109" s="79">
        <f t="shared" si="14"/>
        <v>0</v>
      </c>
      <c r="GD109" s="79">
        <f t="shared" si="14"/>
        <v>0</v>
      </c>
      <c r="GE109" s="79">
        <f t="shared" si="14"/>
        <v>0</v>
      </c>
      <c r="GF109" s="79">
        <f t="shared" si="14"/>
        <v>0</v>
      </c>
      <c r="GG109" s="79">
        <f t="shared" si="14"/>
        <v>0</v>
      </c>
      <c r="GH109" s="79">
        <f t="shared" si="14"/>
        <v>0</v>
      </c>
      <c r="GI109" s="79">
        <f t="shared" si="14"/>
        <v>0</v>
      </c>
      <c r="GJ109" s="79">
        <f t="shared" si="14"/>
        <v>0</v>
      </c>
      <c r="GK109" s="79">
        <f t="shared" si="14"/>
        <v>0</v>
      </c>
      <c r="GL109" s="79">
        <f t="shared" si="14"/>
        <v>0</v>
      </c>
      <c r="GM109" s="79">
        <f t="shared" si="14"/>
        <v>0</v>
      </c>
      <c r="GN109" s="79">
        <f t="shared" ref="GN109:IY109" si="15">GN107+GN108</f>
        <v>0</v>
      </c>
      <c r="GO109" s="79">
        <f t="shared" si="15"/>
        <v>0</v>
      </c>
      <c r="GP109" s="79">
        <f t="shared" si="15"/>
        <v>0</v>
      </c>
      <c r="GQ109" s="79">
        <f t="shared" si="15"/>
        <v>0</v>
      </c>
      <c r="GR109" s="79">
        <f t="shared" si="15"/>
        <v>0</v>
      </c>
      <c r="GS109" s="79">
        <f t="shared" si="15"/>
        <v>0</v>
      </c>
      <c r="GT109" s="79">
        <f t="shared" si="15"/>
        <v>0</v>
      </c>
      <c r="GU109" s="79">
        <f t="shared" si="15"/>
        <v>0</v>
      </c>
      <c r="GV109" s="79">
        <f t="shared" si="15"/>
        <v>0</v>
      </c>
      <c r="GW109" s="79">
        <f t="shared" si="15"/>
        <v>0</v>
      </c>
      <c r="GX109" s="79">
        <f t="shared" si="15"/>
        <v>0</v>
      </c>
      <c r="GY109" s="79">
        <f t="shared" si="15"/>
        <v>4</v>
      </c>
      <c r="GZ109" s="79">
        <f t="shared" si="15"/>
        <v>0</v>
      </c>
      <c r="HA109" s="79">
        <f t="shared" si="15"/>
        <v>0</v>
      </c>
      <c r="HB109" s="79">
        <f t="shared" si="15"/>
        <v>0</v>
      </c>
      <c r="HC109" s="79">
        <f t="shared" si="15"/>
        <v>0</v>
      </c>
      <c r="HD109" s="79">
        <f t="shared" si="15"/>
        <v>0</v>
      </c>
      <c r="HE109" s="79">
        <f t="shared" si="15"/>
        <v>2</v>
      </c>
      <c r="HF109" s="79">
        <f t="shared" si="15"/>
        <v>0</v>
      </c>
      <c r="HG109" s="79">
        <f t="shared" si="15"/>
        <v>0</v>
      </c>
      <c r="HH109" s="79">
        <f t="shared" si="15"/>
        <v>0</v>
      </c>
      <c r="HI109" s="79">
        <f t="shared" si="15"/>
        <v>0</v>
      </c>
      <c r="HJ109" s="79">
        <f t="shared" si="15"/>
        <v>0</v>
      </c>
      <c r="HK109" s="79">
        <f t="shared" si="15"/>
        <v>0</v>
      </c>
      <c r="HL109" s="79">
        <f t="shared" si="15"/>
        <v>0</v>
      </c>
      <c r="HM109" s="79">
        <f t="shared" si="15"/>
        <v>0</v>
      </c>
      <c r="HN109" s="79">
        <f t="shared" si="15"/>
        <v>0</v>
      </c>
      <c r="HO109" s="79">
        <f t="shared" si="15"/>
        <v>0</v>
      </c>
      <c r="HP109" s="79">
        <f t="shared" si="15"/>
        <v>0</v>
      </c>
      <c r="HQ109" s="79">
        <f t="shared" si="15"/>
        <v>0</v>
      </c>
      <c r="HR109" s="79">
        <f t="shared" si="15"/>
        <v>0</v>
      </c>
      <c r="HS109" s="79">
        <f t="shared" si="15"/>
        <v>2</v>
      </c>
      <c r="HT109" s="79">
        <f t="shared" si="15"/>
        <v>0</v>
      </c>
      <c r="HU109" s="79">
        <f t="shared" si="15"/>
        <v>0</v>
      </c>
      <c r="HV109" s="79">
        <f t="shared" si="15"/>
        <v>0</v>
      </c>
      <c r="HW109" s="79">
        <f t="shared" si="15"/>
        <v>0</v>
      </c>
      <c r="HX109" s="79">
        <f t="shared" si="15"/>
        <v>0</v>
      </c>
      <c r="HY109" s="79">
        <f t="shared" si="15"/>
        <v>5</v>
      </c>
      <c r="HZ109" s="79">
        <f t="shared" si="15"/>
        <v>0</v>
      </c>
      <c r="IA109" s="79">
        <f t="shared" si="15"/>
        <v>129</v>
      </c>
      <c r="IB109" s="79">
        <f t="shared" si="15"/>
        <v>0</v>
      </c>
      <c r="IC109" s="79">
        <f t="shared" si="15"/>
        <v>0</v>
      </c>
      <c r="ID109" s="79">
        <f t="shared" si="15"/>
        <v>0</v>
      </c>
      <c r="IE109" s="79">
        <f t="shared" si="15"/>
        <v>0</v>
      </c>
      <c r="IF109" s="79">
        <f t="shared" si="15"/>
        <v>0</v>
      </c>
      <c r="IG109" s="79">
        <f t="shared" si="15"/>
        <v>0</v>
      </c>
      <c r="IH109" s="79">
        <f t="shared" si="15"/>
        <v>0</v>
      </c>
      <c r="II109" s="79">
        <f t="shared" si="15"/>
        <v>-38</v>
      </c>
      <c r="IJ109" s="79">
        <f t="shared" si="15"/>
        <v>0</v>
      </c>
      <c r="IK109" s="79">
        <f t="shared" si="15"/>
        <v>6</v>
      </c>
      <c r="IL109" s="79">
        <f t="shared" si="15"/>
        <v>0</v>
      </c>
      <c r="IM109" s="79">
        <f t="shared" si="15"/>
        <v>110</v>
      </c>
      <c r="IN109" s="79">
        <f t="shared" si="15"/>
        <v>0</v>
      </c>
      <c r="IO109" s="79">
        <f t="shared" si="15"/>
        <v>0</v>
      </c>
      <c r="IP109" s="79">
        <f t="shared" si="15"/>
        <v>0</v>
      </c>
      <c r="IQ109" s="79">
        <f t="shared" si="15"/>
        <v>0</v>
      </c>
      <c r="IR109" s="79">
        <f t="shared" si="15"/>
        <v>0</v>
      </c>
      <c r="IS109" s="79">
        <f t="shared" si="15"/>
        <v>0</v>
      </c>
      <c r="IT109" s="79">
        <f t="shared" si="15"/>
        <v>16</v>
      </c>
      <c r="IU109" s="79">
        <f t="shared" si="15"/>
        <v>0</v>
      </c>
      <c r="IV109" s="79">
        <f t="shared" si="15"/>
        <v>0</v>
      </c>
      <c r="IW109" s="79">
        <f t="shared" si="15"/>
        <v>0</v>
      </c>
      <c r="IX109" s="79">
        <f t="shared" si="15"/>
        <v>203</v>
      </c>
      <c r="IY109" s="79">
        <f t="shared" si="15"/>
        <v>0</v>
      </c>
      <c r="IZ109" s="79">
        <f t="shared" ref="IZ109:LK109" si="16">IZ107+IZ108</f>
        <v>5</v>
      </c>
      <c r="JA109" s="79">
        <f t="shared" si="16"/>
        <v>-300</v>
      </c>
      <c r="JB109" s="79">
        <f t="shared" si="16"/>
        <v>-33</v>
      </c>
      <c r="JC109" s="79">
        <f t="shared" si="16"/>
        <v>0</v>
      </c>
      <c r="JD109" s="79">
        <f t="shared" si="16"/>
        <v>0</v>
      </c>
      <c r="JE109" s="79">
        <f t="shared" si="16"/>
        <v>0</v>
      </c>
      <c r="JF109" s="79">
        <f t="shared" si="16"/>
        <v>-294</v>
      </c>
      <c r="JG109" s="79">
        <f t="shared" si="16"/>
        <v>0</v>
      </c>
      <c r="JH109" s="79">
        <f t="shared" si="16"/>
        <v>0</v>
      </c>
      <c r="JI109" s="79">
        <f t="shared" si="16"/>
        <v>0</v>
      </c>
      <c r="JJ109" s="79">
        <f t="shared" si="16"/>
        <v>0</v>
      </c>
      <c r="JK109" s="79">
        <f t="shared" si="16"/>
        <v>0</v>
      </c>
      <c r="JL109" s="79">
        <f t="shared" si="16"/>
        <v>-81</v>
      </c>
      <c r="JM109" s="79">
        <f t="shared" si="16"/>
        <v>0</v>
      </c>
      <c r="JN109" s="79">
        <f t="shared" si="16"/>
        <v>0</v>
      </c>
      <c r="JO109" s="79">
        <f t="shared" si="16"/>
        <v>0</v>
      </c>
      <c r="JP109" s="79">
        <f t="shared" si="16"/>
        <v>0</v>
      </c>
      <c r="JQ109" s="79">
        <f t="shared" si="16"/>
        <v>0</v>
      </c>
      <c r="JR109" s="79">
        <f t="shared" si="16"/>
        <v>10</v>
      </c>
      <c r="JS109" s="79">
        <f t="shared" si="16"/>
        <v>0</v>
      </c>
      <c r="JT109" s="79">
        <f t="shared" si="16"/>
        <v>0</v>
      </c>
      <c r="JU109" s="79">
        <f t="shared" si="16"/>
        <v>0</v>
      </c>
      <c r="JV109" s="79">
        <f t="shared" si="16"/>
        <v>0</v>
      </c>
      <c r="JW109" s="79">
        <f t="shared" si="16"/>
        <v>-50</v>
      </c>
      <c r="JX109" s="79">
        <f t="shared" si="16"/>
        <v>0</v>
      </c>
      <c r="JY109" s="79">
        <f t="shared" si="16"/>
        <v>626</v>
      </c>
      <c r="JZ109" s="79">
        <f t="shared" si="16"/>
        <v>0</v>
      </c>
      <c r="KA109" s="79">
        <f t="shared" si="16"/>
        <v>0</v>
      </c>
      <c r="KB109" s="79">
        <f t="shared" si="16"/>
        <v>-20</v>
      </c>
      <c r="KC109" s="79">
        <f t="shared" si="16"/>
        <v>12</v>
      </c>
      <c r="KD109" s="79">
        <f t="shared" si="16"/>
        <v>-122</v>
      </c>
      <c r="KE109" s="79">
        <f t="shared" si="16"/>
        <v>0</v>
      </c>
      <c r="KF109" s="79">
        <f t="shared" si="16"/>
        <v>0</v>
      </c>
      <c r="KG109" s="79">
        <f t="shared" si="16"/>
        <v>0</v>
      </c>
      <c r="KH109" s="79">
        <f t="shared" si="16"/>
        <v>0</v>
      </c>
      <c r="KI109" s="79">
        <f t="shared" si="16"/>
        <v>138</v>
      </c>
      <c r="KJ109" s="79">
        <f t="shared" si="16"/>
        <v>43</v>
      </c>
      <c r="KK109" s="79">
        <f t="shared" si="16"/>
        <v>0</v>
      </c>
      <c r="KL109" s="79">
        <f t="shared" si="16"/>
        <v>100</v>
      </c>
      <c r="KM109" s="79">
        <f t="shared" si="16"/>
        <v>0</v>
      </c>
      <c r="KN109" s="79">
        <f t="shared" si="16"/>
        <v>0</v>
      </c>
      <c r="KO109" s="79">
        <f t="shared" si="16"/>
        <v>0</v>
      </c>
      <c r="KP109" s="79">
        <f t="shared" si="16"/>
        <v>0</v>
      </c>
      <c r="KQ109" s="79">
        <f t="shared" si="16"/>
        <v>0</v>
      </c>
      <c r="KR109" s="79">
        <f t="shared" si="16"/>
        <v>0</v>
      </c>
      <c r="KS109" s="79">
        <f t="shared" si="16"/>
        <v>0</v>
      </c>
      <c r="KT109" s="79">
        <f t="shared" si="16"/>
        <v>3</v>
      </c>
      <c r="KU109" s="79">
        <f t="shared" si="16"/>
        <v>0</v>
      </c>
      <c r="KV109" s="79">
        <f t="shared" si="16"/>
        <v>-20</v>
      </c>
      <c r="KW109" s="79">
        <f t="shared" si="16"/>
        <v>86</v>
      </c>
      <c r="KX109" s="79">
        <f t="shared" si="16"/>
        <v>-60</v>
      </c>
      <c r="KY109" s="79">
        <f t="shared" si="16"/>
        <v>0</v>
      </c>
      <c r="KZ109" s="79">
        <f t="shared" si="16"/>
        <v>0</v>
      </c>
      <c r="LA109" s="79">
        <f t="shared" si="16"/>
        <v>0</v>
      </c>
      <c r="LB109" s="79">
        <f t="shared" si="16"/>
        <v>-155</v>
      </c>
      <c r="LC109" s="79">
        <f t="shared" si="16"/>
        <v>0</v>
      </c>
      <c r="LD109" s="79">
        <f t="shared" si="16"/>
        <v>-10</v>
      </c>
      <c r="LE109" s="79">
        <f t="shared" si="16"/>
        <v>0</v>
      </c>
      <c r="LF109" s="79">
        <f t="shared" si="16"/>
        <v>0</v>
      </c>
      <c r="LG109" s="79">
        <f t="shared" si="16"/>
        <v>0</v>
      </c>
      <c r="LH109" s="79">
        <f t="shared" si="16"/>
        <v>-607</v>
      </c>
      <c r="LI109" s="79">
        <f t="shared" si="16"/>
        <v>224</v>
      </c>
      <c r="LJ109" s="79">
        <f t="shared" si="16"/>
        <v>0</v>
      </c>
      <c r="LK109" s="79">
        <f t="shared" si="16"/>
        <v>7</v>
      </c>
      <c r="LL109" s="79">
        <f t="shared" ref="LL109:NW109" si="17">LL107+LL108</f>
        <v>36</v>
      </c>
      <c r="LM109" s="79">
        <f t="shared" si="17"/>
        <v>0</v>
      </c>
      <c r="LN109" s="79">
        <f t="shared" si="17"/>
        <v>0</v>
      </c>
      <c r="LO109" s="79">
        <f t="shared" si="17"/>
        <v>0</v>
      </c>
      <c r="LP109" s="79">
        <f t="shared" si="17"/>
        <v>0</v>
      </c>
      <c r="LQ109" s="79">
        <f t="shared" si="17"/>
        <v>0</v>
      </c>
      <c r="LR109" s="79">
        <f t="shared" si="17"/>
        <v>0</v>
      </c>
      <c r="LS109" s="79">
        <f t="shared" si="17"/>
        <v>0</v>
      </c>
      <c r="LT109" s="79">
        <f t="shared" si="17"/>
        <v>0</v>
      </c>
      <c r="LU109" s="79">
        <f t="shared" si="17"/>
        <v>0</v>
      </c>
      <c r="LV109" s="79">
        <f t="shared" si="17"/>
        <v>0</v>
      </c>
      <c r="LW109" s="79">
        <f t="shared" si="17"/>
        <v>0</v>
      </c>
      <c r="LX109" s="79">
        <f t="shared" si="17"/>
        <v>72</v>
      </c>
      <c r="LY109" s="79">
        <f t="shared" si="17"/>
        <v>3</v>
      </c>
      <c r="LZ109" s="79">
        <f t="shared" si="17"/>
        <v>100</v>
      </c>
      <c r="MA109" s="79">
        <f t="shared" si="17"/>
        <v>0</v>
      </c>
      <c r="MB109" s="79">
        <f t="shared" si="17"/>
        <v>0</v>
      </c>
      <c r="MC109" s="79">
        <f t="shared" si="17"/>
        <v>0</v>
      </c>
      <c r="MD109" s="79">
        <f t="shared" si="17"/>
        <v>0</v>
      </c>
      <c r="ME109" s="79">
        <f t="shared" si="17"/>
        <v>0</v>
      </c>
      <c r="MF109" s="79">
        <f t="shared" si="17"/>
        <v>0</v>
      </c>
      <c r="MG109" s="79">
        <f t="shared" si="17"/>
        <v>0</v>
      </c>
      <c r="MH109" s="79">
        <f t="shared" si="17"/>
        <v>0</v>
      </c>
      <c r="MI109" s="79">
        <f t="shared" si="17"/>
        <v>-87</v>
      </c>
      <c r="MJ109" s="79">
        <f t="shared" si="17"/>
        <v>0</v>
      </c>
      <c r="MK109" s="79">
        <f t="shared" si="17"/>
        <v>3</v>
      </c>
      <c r="ML109" s="79">
        <f t="shared" si="17"/>
        <v>0</v>
      </c>
      <c r="MM109" s="79">
        <f t="shared" si="17"/>
        <v>0</v>
      </c>
      <c r="MN109" s="79">
        <f t="shared" si="17"/>
        <v>0</v>
      </c>
      <c r="MO109" s="79">
        <f t="shared" si="17"/>
        <v>0</v>
      </c>
      <c r="MP109" s="79">
        <f t="shared" si="17"/>
        <v>0</v>
      </c>
      <c r="MQ109" s="79">
        <f t="shared" si="17"/>
        <v>0</v>
      </c>
      <c r="MR109" s="79">
        <f t="shared" si="17"/>
        <v>11</v>
      </c>
      <c r="MS109" s="79">
        <f t="shared" si="17"/>
        <v>3</v>
      </c>
      <c r="MT109" s="79">
        <f t="shared" si="17"/>
        <v>0</v>
      </c>
      <c r="MU109" s="79">
        <f t="shared" si="17"/>
        <v>0</v>
      </c>
      <c r="MV109" s="79">
        <f t="shared" si="17"/>
        <v>0</v>
      </c>
      <c r="MW109" s="79">
        <f t="shared" si="17"/>
        <v>0</v>
      </c>
      <c r="MX109" s="79">
        <f t="shared" si="17"/>
        <v>0</v>
      </c>
      <c r="MY109" s="79">
        <f t="shared" si="17"/>
        <v>0</v>
      </c>
      <c r="MZ109" s="79">
        <f t="shared" si="17"/>
        <v>0</v>
      </c>
      <c r="NA109" s="79">
        <f t="shared" si="17"/>
        <v>0</v>
      </c>
      <c r="NB109" s="79">
        <f t="shared" si="17"/>
        <v>134</v>
      </c>
      <c r="NC109" s="79">
        <f t="shared" si="17"/>
        <v>-20</v>
      </c>
      <c r="ND109" s="79">
        <f t="shared" si="17"/>
        <v>-50</v>
      </c>
      <c r="NE109" s="79">
        <f t="shared" si="17"/>
        <v>0</v>
      </c>
      <c r="NF109" s="79">
        <f t="shared" si="17"/>
        <v>0</v>
      </c>
      <c r="NG109" s="79">
        <f t="shared" si="17"/>
        <v>0</v>
      </c>
      <c r="NH109" s="79">
        <f t="shared" si="17"/>
        <v>125</v>
      </c>
      <c r="NI109" s="79">
        <f t="shared" si="17"/>
        <v>0</v>
      </c>
      <c r="NJ109" s="79">
        <f t="shared" si="17"/>
        <v>0</v>
      </c>
      <c r="NK109" s="79">
        <f t="shared" si="17"/>
        <v>0</v>
      </c>
      <c r="NL109" s="79">
        <f t="shared" si="17"/>
        <v>0</v>
      </c>
      <c r="NM109" s="79">
        <f t="shared" si="17"/>
        <v>0</v>
      </c>
      <c r="NN109" s="79">
        <f t="shared" si="17"/>
        <v>0</v>
      </c>
      <c r="NO109" s="79">
        <f t="shared" si="17"/>
        <v>0</v>
      </c>
      <c r="NP109" s="79">
        <f t="shared" si="17"/>
        <v>0</v>
      </c>
      <c r="NQ109" s="79">
        <f t="shared" si="17"/>
        <v>0</v>
      </c>
      <c r="NR109" s="79">
        <f t="shared" si="17"/>
        <v>0</v>
      </c>
      <c r="NS109" s="79">
        <f t="shared" si="17"/>
        <v>0</v>
      </c>
      <c r="NT109" s="79">
        <f t="shared" si="17"/>
        <v>0</v>
      </c>
      <c r="NU109" s="79">
        <f t="shared" si="17"/>
        <v>-200</v>
      </c>
      <c r="NV109" s="79">
        <f t="shared" si="17"/>
        <v>0</v>
      </c>
      <c r="NW109" s="79">
        <f t="shared" si="17"/>
        <v>18</v>
      </c>
      <c r="NX109" s="79">
        <f t="shared" ref="NX109:QI109" si="18">NX107+NX108</f>
        <v>0</v>
      </c>
      <c r="NY109" s="79">
        <f t="shared" si="18"/>
        <v>0</v>
      </c>
      <c r="NZ109" s="79">
        <f t="shared" si="18"/>
        <v>0</v>
      </c>
      <c r="OA109" s="79">
        <f t="shared" si="18"/>
        <v>2</v>
      </c>
      <c r="OB109" s="79">
        <f t="shared" si="18"/>
        <v>-34</v>
      </c>
      <c r="OC109" s="79">
        <f t="shared" si="18"/>
        <v>0</v>
      </c>
      <c r="OD109" s="79">
        <f t="shared" si="18"/>
        <v>-79</v>
      </c>
      <c r="OE109" s="79">
        <f t="shared" si="18"/>
        <v>0</v>
      </c>
      <c r="OF109" s="79">
        <f t="shared" si="18"/>
        <v>0</v>
      </c>
      <c r="OG109" s="79">
        <f t="shared" si="18"/>
        <v>34</v>
      </c>
      <c r="OH109" s="79">
        <f t="shared" si="18"/>
        <v>0</v>
      </c>
      <c r="OI109" s="79">
        <f t="shared" si="18"/>
        <v>0</v>
      </c>
      <c r="OJ109" s="79">
        <f>OJ108+OJ107</f>
        <v>0</v>
      </c>
      <c r="OK109" s="79">
        <f t="shared" si="18"/>
        <v>0</v>
      </c>
      <c r="OL109" s="79">
        <f t="shared" si="18"/>
        <v>0</v>
      </c>
      <c r="OM109" s="79">
        <f t="shared" si="18"/>
        <v>12</v>
      </c>
      <c r="ON109" s="79">
        <f t="shared" si="18"/>
        <v>0</v>
      </c>
      <c r="OO109" s="79">
        <f t="shared" si="18"/>
        <v>0</v>
      </c>
      <c r="OP109" s="79">
        <f t="shared" si="18"/>
        <v>0</v>
      </c>
      <c r="OQ109" s="79">
        <f t="shared" si="18"/>
        <v>0</v>
      </c>
      <c r="OR109" s="79">
        <f t="shared" si="18"/>
        <v>0</v>
      </c>
      <c r="OS109" s="79">
        <f t="shared" si="18"/>
        <v>0</v>
      </c>
      <c r="OT109" s="79">
        <f t="shared" si="18"/>
        <v>0</v>
      </c>
      <c r="OU109" s="79">
        <f t="shared" si="18"/>
        <v>0</v>
      </c>
      <c r="OV109" s="79">
        <f t="shared" si="18"/>
        <v>0</v>
      </c>
      <c r="OW109" s="79">
        <f t="shared" si="18"/>
        <v>0</v>
      </c>
      <c r="OX109" s="79">
        <f t="shared" si="18"/>
        <v>0</v>
      </c>
      <c r="OY109" s="79">
        <f t="shared" si="18"/>
        <v>0</v>
      </c>
      <c r="OZ109" s="79">
        <f t="shared" si="18"/>
        <v>0</v>
      </c>
      <c r="PA109" s="79">
        <f t="shared" si="18"/>
        <v>0</v>
      </c>
      <c r="PB109" s="79">
        <f t="shared" si="18"/>
        <v>0</v>
      </c>
      <c r="PC109" s="79">
        <f t="shared" si="18"/>
        <v>0</v>
      </c>
      <c r="PD109" s="79">
        <f t="shared" si="18"/>
        <v>0</v>
      </c>
      <c r="PE109" s="79">
        <f t="shared" si="18"/>
        <v>0</v>
      </c>
      <c r="PF109" s="79">
        <f t="shared" si="18"/>
        <v>0</v>
      </c>
      <c r="PG109" s="79">
        <f t="shared" si="18"/>
        <v>0</v>
      </c>
      <c r="PH109" s="79">
        <f t="shared" si="18"/>
        <v>0</v>
      </c>
      <c r="PI109" s="79">
        <f t="shared" si="18"/>
        <v>0</v>
      </c>
      <c r="PJ109" s="79">
        <f t="shared" si="18"/>
        <v>0</v>
      </c>
      <c r="PK109" s="79">
        <f t="shared" si="18"/>
        <v>0</v>
      </c>
      <c r="PL109" s="79">
        <f t="shared" si="18"/>
        <v>0</v>
      </c>
      <c r="PM109" s="79">
        <f t="shared" si="18"/>
        <v>0</v>
      </c>
      <c r="PN109" s="79">
        <f t="shared" si="18"/>
        <v>0</v>
      </c>
      <c r="PO109" s="79">
        <f t="shared" si="18"/>
        <v>0</v>
      </c>
      <c r="PP109" s="79">
        <f t="shared" si="18"/>
        <v>0</v>
      </c>
      <c r="PQ109" s="79">
        <f t="shared" si="18"/>
        <v>0</v>
      </c>
      <c r="PR109" s="79">
        <f t="shared" si="18"/>
        <v>0</v>
      </c>
      <c r="PS109" s="79">
        <f t="shared" si="18"/>
        <v>0</v>
      </c>
      <c r="PT109" s="79">
        <f t="shared" si="18"/>
        <v>0</v>
      </c>
      <c r="PU109" s="79">
        <f t="shared" si="18"/>
        <v>0</v>
      </c>
      <c r="PV109" s="79">
        <f t="shared" si="18"/>
        <v>0</v>
      </c>
      <c r="PW109" s="79">
        <f t="shared" si="18"/>
        <v>0</v>
      </c>
      <c r="PX109" s="79">
        <f t="shared" si="18"/>
        <v>0</v>
      </c>
      <c r="PY109" s="79">
        <f t="shared" si="18"/>
        <v>0</v>
      </c>
      <c r="PZ109" s="79">
        <f t="shared" si="18"/>
        <v>0</v>
      </c>
      <c r="QA109" s="79">
        <f t="shared" si="18"/>
        <v>0</v>
      </c>
      <c r="QB109" s="79">
        <f t="shared" si="18"/>
        <v>0</v>
      </c>
      <c r="QC109" s="79">
        <f t="shared" si="18"/>
        <v>0</v>
      </c>
      <c r="QD109" s="79">
        <f t="shared" si="18"/>
        <v>0</v>
      </c>
      <c r="QE109" s="79">
        <f t="shared" si="18"/>
        <v>0</v>
      </c>
      <c r="QF109" s="79">
        <f t="shared" si="18"/>
        <v>0</v>
      </c>
      <c r="QG109" s="79">
        <f t="shared" si="18"/>
        <v>0</v>
      </c>
      <c r="QH109" s="79">
        <f t="shared" si="18"/>
        <v>0</v>
      </c>
      <c r="QI109" s="79">
        <f t="shared" si="18"/>
        <v>0</v>
      </c>
      <c r="QJ109" s="79">
        <f t="shared" ref="QJ109:RD109" si="19">QJ107+QJ108</f>
        <v>0</v>
      </c>
      <c r="QK109" s="79">
        <f t="shared" si="19"/>
        <v>0</v>
      </c>
      <c r="QL109" s="79">
        <f t="shared" si="19"/>
        <v>0</v>
      </c>
      <c r="QM109" s="79">
        <f t="shared" si="19"/>
        <v>0</v>
      </c>
      <c r="QN109" s="79">
        <f t="shared" si="19"/>
        <v>0</v>
      </c>
      <c r="QO109" s="79">
        <f t="shared" si="19"/>
        <v>0</v>
      </c>
      <c r="QP109" s="79">
        <f t="shared" si="19"/>
        <v>0</v>
      </c>
      <c r="QQ109" s="79">
        <f t="shared" si="19"/>
        <v>0</v>
      </c>
      <c r="QR109" s="79">
        <f t="shared" si="19"/>
        <v>0</v>
      </c>
      <c r="QS109" s="79">
        <f t="shared" si="19"/>
        <v>0</v>
      </c>
      <c r="QT109" s="79">
        <f t="shared" si="19"/>
        <v>0</v>
      </c>
      <c r="QU109" s="79">
        <f t="shared" si="19"/>
        <v>0</v>
      </c>
      <c r="QV109" s="79">
        <f t="shared" si="19"/>
        <v>0</v>
      </c>
      <c r="QW109" s="79">
        <f t="shared" si="19"/>
        <v>0</v>
      </c>
      <c r="QX109" s="79">
        <f t="shared" si="19"/>
        <v>0</v>
      </c>
      <c r="QY109" s="79">
        <f t="shared" si="19"/>
        <v>0</v>
      </c>
      <c r="QZ109" s="79">
        <f t="shared" si="19"/>
        <v>0</v>
      </c>
      <c r="RA109" s="79">
        <f t="shared" si="19"/>
        <v>0</v>
      </c>
      <c r="RB109" s="79">
        <f t="shared" si="19"/>
        <v>0</v>
      </c>
      <c r="RC109" s="79">
        <f t="shared" si="19"/>
        <v>0</v>
      </c>
      <c r="RD109" s="79">
        <f t="shared" si="19"/>
        <v>0</v>
      </c>
      <c r="RF109" s="74"/>
      <c r="RG109" s="75"/>
    </row>
    <row r="110" spans="1:475" ht="67.5" customHeight="1" x14ac:dyDescent="0.3">
      <c r="EU110" s="101"/>
    </row>
    <row r="111" spans="1:475" ht="26.25" x14ac:dyDescent="0.4"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102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74"/>
      <c r="CW111" s="74"/>
      <c r="CX111" s="74"/>
      <c r="CY111" s="74"/>
      <c r="CZ111" s="74"/>
      <c r="DA111" s="74"/>
      <c r="DB111" s="74"/>
      <c r="DC111" s="74"/>
      <c r="DD111" s="74"/>
      <c r="DE111" s="74"/>
      <c r="DF111" s="74"/>
      <c r="DG111" s="74"/>
      <c r="DH111" s="74"/>
      <c r="DI111" s="74"/>
      <c r="DJ111" s="74"/>
      <c r="DK111" s="74"/>
      <c r="DL111" s="74"/>
      <c r="DM111" s="74"/>
      <c r="DN111" s="74"/>
      <c r="DO111" s="74"/>
      <c r="DP111" s="74"/>
      <c r="DQ111" s="74"/>
      <c r="DR111" s="74"/>
      <c r="DS111" s="74"/>
      <c r="DT111" s="74"/>
      <c r="DU111" s="74"/>
      <c r="DV111" s="74"/>
      <c r="DW111" s="74"/>
      <c r="DX111" s="74"/>
      <c r="DY111" s="74"/>
      <c r="DZ111" s="74"/>
      <c r="EA111" s="74"/>
      <c r="EB111" s="74"/>
      <c r="EC111" s="74"/>
      <c r="ED111" s="74"/>
      <c r="EE111" s="74"/>
      <c r="EF111" s="74"/>
      <c r="EG111" s="74"/>
      <c r="EH111" s="74"/>
      <c r="EI111" s="74"/>
      <c r="EJ111" s="74"/>
      <c r="EK111" s="74"/>
      <c r="EL111" s="74"/>
      <c r="EM111" s="74"/>
      <c r="EN111" s="74"/>
      <c r="EO111" s="74"/>
      <c r="EP111" s="74"/>
      <c r="EQ111" s="74"/>
      <c r="ER111" s="74"/>
      <c r="ES111" s="74"/>
      <c r="ET111" s="74"/>
      <c r="EU111" s="102"/>
      <c r="EV111" s="74"/>
      <c r="EW111" s="74"/>
      <c r="EX111" s="74"/>
      <c r="EY111" s="74"/>
      <c r="EZ111" s="74"/>
      <c r="FA111" s="74"/>
      <c r="FB111" s="74"/>
      <c r="FC111" s="74"/>
      <c r="FD111" s="74"/>
      <c r="FE111" s="74"/>
      <c r="FF111" s="74"/>
      <c r="FG111" s="74"/>
      <c r="FH111" s="74"/>
      <c r="FI111" s="74"/>
      <c r="FJ111" s="74"/>
      <c r="FK111" s="74"/>
      <c r="FL111" s="74"/>
      <c r="FM111" s="74"/>
      <c r="FN111" s="74"/>
      <c r="FO111" s="74"/>
      <c r="FP111" s="74"/>
      <c r="FQ111" s="74"/>
      <c r="FR111" s="74"/>
      <c r="FS111" s="74"/>
      <c r="FT111" s="74"/>
      <c r="FU111" s="74"/>
      <c r="FV111" s="74"/>
      <c r="FW111" s="74"/>
      <c r="FX111" s="74"/>
      <c r="FY111" s="74"/>
      <c r="FZ111" s="74"/>
      <c r="GA111" s="74"/>
      <c r="GB111" s="74"/>
      <c r="GC111" s="74"/>
      <c r="GD111" s="74"/>
      <c r="GE111" s="74"/>
      <c r="GF111" s="74"/>
      <c r="GG111" s="74"/>
      <c r="GH111" s="74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4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4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74"/>
      <c r="HX111" s="74"/>
      <c r="HY111" s="74"/>
      <c r="HZ111" s="74"/>
      <c r="IA111" s="74"/>
      <c r="IB111" s="74"/>
      <c r="IC111" s="74"/>
      <c r="ID111" s="74"/>
      <c r="IE111" s="74"/>
      <c r="IF111" s="74"/>
      <c r="IG111" s="74"/>
      <c r="IH111" s="74"/>
      <c r="II111" s="74"/>
      <c r="IJ111" s="74"/>
      <c r="IK111" s="74"/>
      <c r="IL111" s="74"/>
      <c r="IM111" s="74"/>
      <c r="IN111" s="74"/>
      <c r="IO111" s="74"/>
      <c r="IP111" s="74"/>
      <c r="IQ111" s="74"/>
      <c r="IR111" s="74"/>
      <c r="IS111" s="74"/>
      <c r="IT111" s="74"/>
      <c r="IU111" s="74"/>
      <c r="IV111" s="74"/>
      <c r="IW111" s="74"/>
      <c r="IX111" s="74"/>
      <c r="IY111" s="74"/>
      <c r="IZ111" s="74"/>
      <c r="JA111" s="74"/>
      <c r="JB111" s="74"/>
      <c r="JC111" s="74"/>
      <c r="JD111" s="74"/>
      <c r="JE111" s="74"/>
      <c r="JF111" s="74"/>
      <c r="JG111" s="74"/>
      <c r="JH111" s="74"/>
      <c r="JI111" s="74"/>
      <c r="JJ111" s="74"/>
      <c r="JK111" s="74"/>
      <c r="JL111" s="74"/>
      <c r="JM111" s="74"/>
      <c r="JN111" s="74"/>
      <c r="JO111" s="74"/>
      <c r="JP111" s="74"/>
      <c r="JQ111" s="74"/>
      <c r="JR111" s="74"/>
      <c r="JS111" s="74"/>
      <c r="JT111" s="74"/>
      <c r="JU111" s="74"/>
      <c r="JV111" s="74"/>
      <c r="JW111" s="74"/>
      <c r="JX111" s="74"/>
      <c r="JY111" s="74"/>
      <c r="JZ111" s="74"/>
      <c r="KA111" s="74"/>
      <c r="KB111" s="74"/>
      <c r="KC111" s="74"/>
      <c r="KD111" s="74"/>
      <c r="KE111" s="74"/>
      <c r="KF111" s="74"/>
      <c r="KG111" s="74"/>
      <c r="KH111" s="74"/>
      <c r="KI111" s="74"/>
      <c r="KJ111" s="74"/>
      <c r="KK111" s="74"/>
      <c r="KL111" s="74"/>
      <c r="KM111" s="74"/>
      <c r="KN111" s="74"/>
      <c r="KO111" s="74"/>
      <c r="KP111" s="74"/>
      <c r="KQ111" s="74"/>
      <c r="KR111" s="74"/>
      <c r="KS111" s="74"/>
      <c r="KT111" s="74"/>
      <c r="KU111" s="74"/>
      <c r="KV111" s="74"/>
      <c r="KW111" s="74"/>
      <c r="KX111" s="74"/>
      <c r="KY111" s="74"/>
      <c r="KZ111" s="74"/>
      <c r="LA111" s="74"/>
      <c r="LB111" s="74"/>
      <c r="LC111" s="74"/>
      <c r="LD111" s="74"/>
      <c r="LE111" s="74"/>
      <c r="LF111" s="74"/>
      <c r="LG111" s="74"/>
      <c r="LH111" s="74"/>
      <c r="LI111" s="74"/>
      <c r="LJ111" s="74"/>
      <c r="LK111" s="74"/>
      <c r="LL111" s="74"/>
      <c r="LM111" s="74"/>
      <c r="LN111" s="74"/>
      <c r="LO111" s="74"/>
      <c r="LP111" s="74"/>
      <c r="LQ111" s="74"/>
      <c r="LR111" s="74"/>
      <c r="LS111" s="74"/>
      <c r="LT111" s="74"/>
      <c r="LU111" s="74"/>
      <c r="LV111" s="74"/>
      <c r="LW111" s="74"/>
      <c r="LX111" s="74"/>
      <c r="LY111" s="74"/>
      <c r="LZ111" s="74"/>
      <c r="MA111" s="74"/>
      <c r="MB111" s="74"/>
      <c r="MC111" s="74"/>
      <c r="MD111" s="74"/>
      <c r="ME111" s="74"/>
      <c r="MF111" s="74"/>
      <c r="MG111" s="74"/>
      <c r="MH111" s="74"/>
      <c r="MI111" s="74"/>
      <c r="MJ111" s="74"/>
      <c r="MK111" s="74"/>
      <c r="ML111" s="74"/>
      <c r="MM111" s="74"/>
      <c r="MN111" s="74"/>
      <c r="MO111" s="74"/>
      <c r="MP111" s="74"/>
      <c r="MQ111" s="74"/>
      <c r="MR111" s="74"/>
      <c r="MS111" s="74"/>
      <c r="MT111" s="74"/>
      <c r="MU111" s="74"/>
      <c r="MV111" s="74"/>
      <c r="MW111" s="74"/>
      <c r="MX111" s="74"/>
      <c r="MY111" s="74"/>
      <c r="MZ111" s="74"/>
      <c r="NA111" s="74"/>
      <c r="NB111" s="74"/>
      <c r="NC111" s="74"/>
      <c r="ND111" s="74"/>
      <c r="NE111" s="74"/>
      <c r="NF111" s="74"/>
      <c r="NG111" s="74"/>
      <c r="NH111" s="74"/>
      <c r="NI111" s="74"/>
      <c r="NJ111" s="74"/>
      <c r="NK111" s="74"/>
      <c r="NL111" s="74"/>
      <c r="NM111" s="74"/>
      <c r="NN111" s="74"/>
      <c r="NO111" s="74"/>
      <c r="NP111" s="74"/>
      <c r="NQ111" s="74"/>
      <c r="NR111" s="74"/>
      <c r="NS111" s="74"/>
      <c r="NT111" s="74"/>
      <c r="NU111" s="74"/>
      <c r="NV111" s="74"/>
      <c r="NW111" s="74"/>
      <c r="NX111" s="74"/>
      <c r="NY111" s="74"/>
      <c r="NZ111" s="74"/>
      <c r="OA111" s="74"/>
      <c r="OB111" s="74"/>
      <c r="OC111" s="74"/>
      <c r="OD111" s="74"/>
      <c r="OE111" s="74"/>
      <c r="OF111" s="74"/>
      <c r="OG111" s="74"/>
      <c r="OH111" s="74"/>
      <c r="OI111" s="74"/>
      <c r="OJ111" s="74"/>
      <c r="OK111" s="74"/>
      <c r="OL111" s="74"/>
      <c r="OM111" s="74"/>
      <c r="ON111" s="74"/>
      <c r="OO111" s="74"/>
      <c r="OP111" s="74"/>
      <c r="OQ111" s="74"/>
      <c r="OR111" s="74"/>
      <c r="OS111" s="74"/>
      <c r="OT111" s="74"/>
      <c r="OU111" s="74"/>
      <c r="OV111" s="74"/>
      <c r="OW111" s="74"/>
      <c r="OX111" s="74"/>
      <c r="OY111" s="74"/>
      <c r="OZ111" s="74"/>
      <c r="PA111" s="74"/>
      <c r="PB111" s="74"/>
      <c r="PC111" s="74"/>
      <c r="PD111" s="74"/>
      <c r="PE111" s="74"/>
      <c r="PF111" s="74"/>
      <c r="PG111" s="74"/>
      <c r="PH111" s="74"/>
      <c r="PI111" s="74"/>
      <c r="PJ111" s="74"/>
      <c r="PK111" s="74"/>
      <c r="PL111" s="74"/>
      <c r="PM111" s="74"/>
      <c r="PN111" s="74"/>
      <c r="PO111" s="74"/>
      <c r="PP111" s="74"/>
      <c r="PQ111" s="74"/>
      <c r="PR111" s="74"/>
      <c r="PS111" s="74"/>
      <c r="PT111" s="74"/>
      <c r="PU111" s="74"/>
      <c r="PV111" s="74"/>
      <c r="PW111" s="74"/>
      <c r="PX111" s="74"/>
      <c r="PY111" s="74"/>
      <c r="PZ111" s="74"/>
      <c r="QA111" s="74"/>
      <c r="QB111" s="74"/>
      <c r="QC111" s="74"/>
      <c r="QD111" s="74"/>
      <c r="QE111" s="74"/>
      <c r="QF111" s="74"/>
      <c r="QG111" s="74"/>
      <c r="QH111" s="74"/>
      <c r="QI111" s="74"/>
      <c r="QJ111" s="74"/>
      <c r="QK111" s="74"/>
      <c r="QL111" s="74"/>
      <c r="QM111" s="74"/>
      <c r="QN111" s="74"/>
      <c r="QO111" s="74"/>
      <c r="QP111" s="74"/>
      <c r="QQ111" s="74"/>
      <c r="QR111" s="74"/>
      <c r="QS111" s="74"/>
      <c r="QT111" s="74"/>
      <c r="QU111" s="74"/>
      <c r="QV111" s="74"/>
      <c r="QW111" s="74"/>
      <c r="QX111" s="74"/>
      <c r="QY111" s="74"/>
      <c r="QZ111" s="74"/>
      <c r="RA111" s="74"/>
      <c r="RB111" s="74"/>
      <c r="RC111" s="74"/>
      <c r="RD111" s="74"/>
      <c r="RE111" s="74"/>
    </row>
    <row r="113" spans="3:471" s="104" customFormat="1" ht="23.25" x14ac:dyDescent="0.35">
      <c r="C113" s="103"/>
      <c r="AR113" s="105"/>
      <c r="AS113" s="105"/>
      <c r="AT113" s="105"/>
      <c r="AU113" s="105"/>
      <c r="AV113" s="105"/>
      <c r="AW113" s="105"/>
      <c r="AX113" s="105"/>
      <c r="AY113" s="105"/>
      <c r="BG113" s="105"/>
    </row>
    <row r="117" spans="3:471" ht="27.75" x14ac:dyDescent="0.4"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/>
      <c r="AQ117" s="106"/>
      <c r="AR117" s="107"/>
      <c r="AS117" s="107"/>
      <c r="AT117" s="107"/>
      <c r="AU117" s="107"/>
      <c r="AV117" s="107"/>
      <c r="AW117" s="107"/>
      <c r="AX117" s="107"/>
      <c r="AY117" s="107"/>
      <c r="AZ117" s="106"/>
      <c r="BA117" s="106"/>
      <c r="BB117" s="106"/>
      <c r="BC117" s="106"/>
      <c r="BD117" s="106"/>
      <c r="BE117" s="106"/>
      <c r="BF117" s="106"/>
      <c r="BG117" s="107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106"/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6"/>
      <c r="CC117" s="106"/>
      <c r="CD117" s="106"/>
      <c r="CE117" s="106"/>
      <c r="CF117" s="106"/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106"/>
      <c r="CW117" s="106"/>
      <c r="CX117" s="106"/>
      <c r="CY117" s="106"/>
      <c r="CZ117" s="106"/>
      <c r="DA117" s="106"/>
      <c r="DB117" s="106"/>
      <c r="DC117" s="106"/>
      <c r="DD117" s="106"/>
      <c r="DE117" s="106"/>
      <c r="DF117" s="106"/>
      <c r="DG117" s="106"/>
      <c r="DH117" s="106"/>
      <c r="DI117" s="106"/>
      <c r="DJ117" s="106"/>
      <c r="DK117" s="106"/>
      <c r="DL117" s="106"/>
      <c r="DM117" s="106"/>
      <c r="DN117" s="106"/>
      <c r="DO117" s="106"/>
      <c r="DP117" s="106"/>
      <c r="DQ117" s="106"/>
      <c r="DR117" s="106"/>
      <c r="DS117" s="106"/>
      <c r="DT117" s="106"/>
      <c r="DU117" s="106"/>
      <c r="DV117" s="106"/>
      <c r="DW117" s="106"/>
      <c r="DX117" s="106"/>
      <c r="DY117" s="106"/>
      <c r="DZ117" s="106"/>
      <c r="EA117" s="106"/>
      <c r="EB117" s="106"/>
      <c r="EC117" s="106"/>
      <c r="ED117" s="106"/>
      <c r="EE117" s="106"/>
      <c r="EF117" s="106"/>
      <c r="EG117" s="106"/>
      <c r="EH117" s="106"/>
      <c r="EI117" s="106"/>
      <c r="EJ117" s="106"/>
      <c r="EK117" s="106"/>
      <c r="EL117" s="106"/>
      <c r="EM117" s="106"/>
      <c r="EN117" s="106"/>
      <c r="EO117" s="106"/>
      <c r="EP117" s="106"/>
      <c r="EQ117" s="106"/>
      <c r="ER117" s="106"/>
      <c r="ES117" s="106"/>
      <c r="ET117" s="106"/>
      <c r="EU117" s="106"/>
      <c r="EV117" s="106"/>
      <c r="EW117" s="106"/>
      <c r="EX117" s="106"/>
      <c r="EY117" s="106"/>
      <c r="EZ117" s="106"/>
      <c r="FA117" s="106"/>
      <c r="FB117" s="106"/>
      <c r="FC117" s="106"/>
      <c r="FD117" s="106"/>
      <c r="FE117" s="106"/>
      <c r="FF117" s="106"/>
      <c r="FG117" s="106"/>
      <c r="FH117" s="106"/>
      <c r="FI117" s="106"/>
      <c r="FJ117" s="106"/>
      <c r="FK117" s="106"/>
      <c r="FL117" s="106"/>
      <c r="FM117" s="106"/>
      <c r="FN117" s="106"/>
      <c r="FO117" s="106"/>
      <c r="FP117" s="106"/>
      <c r="FQ117" s="106"/>
      <c r="FR117" s="106"/>
      <c r="FS117" s="106"/>
      <c r="FT117" s="106"/>
      <c r="FU117" s="106"/>
      <c r="FV117" s="106"/>
      <c r="FW117" s="106"/>
      <c r="FX117" s="106"/>
      <c r="FY117" s="106"/>
      <c r="FZ117" s="106"/>
      <c r="GA117" s="106"/>
      <c r="GB117" s="106"/>
      <c r="GC117" s="106"/>
      <c r="GD117" s="106"/>
      <c r="GE117" s="106"/>
      <c r="GF117" s="106"/>
      <c r="GG117" s="106"/>
      <c r="GH117" s="106"/>
      <c r="GI117" s="106"/>
      <c r="GJ117" s="106"/>
      <c r="GK117" s="106"/>
      <c r="GL117" s="106"/>
      <c r="GM117" s="106"/>
      <c r="GN117" s="106"/>
      <c r="GO117" s="106"/>
      <c r="GP117" s="106"/>
      <c r="GQ117" s="106"/>
      <c r="GR117" s="106"/>
      <c r="GS117" s="106"/>
      <c r="GT117" s="106"/>
      <c r="GU117" s="106"/>
      <c r="GV117" s="106"/>
      <c r="GW117" s="106"/>
      <c r="GX117" s="106"/>
      <c r="GY117" s="106"/>
      <c r="GZ117" s="106"/>
      <c r="HA117" s="106"/>
      <c r="HB117" s="106"/>
      <c r="HC117" s="106"/>
      <c r="HD117" s="106"/>
      <c r="HE117" s="106"/>
      <c r="HF117" s="106"/>
      <c r="HG117" s="106"/>
      <c r="HH117" s="106"/>
      <c r="HI117" s="106"/>
      <c r="HJ117" s="106"/>
      <c r="HK117" s="106"/>
      <c r="HL117" s="106"/>
      <c r="HM117" s="106"/>
      <c r="HN117" s="106"/>
      <c r="HO117" s="106"/>
      <c r="HP117" s="106"/>
      <c r="HQ117" s="106"/>
      <c r="HR117" s="106"/>
      <c r="HS117" s="106"/>
      <c r="HT117" s="106"/>
      <c r="HU117" s="106"/>
      <c r="HV117" s="106"/>
      <c r="HW117" s="106"/>
      <c r="HX117" s="106"/>
      <c r="HY117" s="106"/>
      <c r="HZ117" s="106"/>
      <c r="IA117" s="106"/>
      <c r="IB117" s="106"/>
      <c r="IC117" s="106"/>
      <c r="ID117" s="106"/>
      <c r="IE117" s="106"/>
      <c r="IF117" s="106"/>
      <c r="IG117" s="106"/>
      <c r="IH117" s="106"/>
      <c r="II117" s="106"/>
      <c r="IJ117" s="106"/>
      <c r="IK117" s="106"/>
      <c r="IL117" s="106"/>
      <c r="IM117" s="106"/>
      <c r="IN117" s="106"/>
      <c r="IO117" s="106"/>
      <c r="IP117" s="106"/>
      <c r="IQ117" s="106"/>
      <c r="IR117" s="106"/>
      <c r="IS117" s="106"/>
      <c r="IT117" s="106"/>
      <c r="IU117" s="106"/>
      <c r="IV117" s="106"/>
      <c r="IW117" s="106"/>
      <c r="IX117" s="106"/>
      <c r="IY117" s="106"/>
      <c r="IZ117" s="106"/>
      <c r="JA117" s="106"/>
      <c r="JB117" s="106"/>
      <c r="JC117" s="106"/>
      <c r="JD117" s="106"/>
      <c r="JE117" s="106"/>
      <c r="JF117" s="106"/>
      <c r="JG117" s="106"/>
      <c r="JH117" s="106"/>
      <c r="JI117" s="106"/>
      <c r="JJ117" s="106"/>
      <c r="JK117" s="106"/>
      <c r="JL117" s="106"/>
      <c r="JM117" s="106"/>
      <c r="JN117" s="106"/>
      <c r="JO117" s="106"/>
      <c r="JP117" s="106"/>
      <c r="JQ117" s="106"/>
      <c r="JR117" s="106"/>
      <c r="JS117" s="106"/>
      <c r="JT117" s="106"/>
      <c r="JU117" s="106"/>
      <c r="JV117" s="106"/>
      <c r="JW117" s="106"/>
      <c r="JX117" s="106"/>
      <c r="JY117" s="106"/>
      <c r="JZ117" s="106"/>
      <c r="KA117" s="106"/>
      <c r="KB117" s="106"/>
      <c r="KC117" s="106"/>
      <c r="KD117" s="106"/>
      <c r="KE117" s="106"/>
      <c r="KF117" s="106"/>
      <c r="KG117" s="106"/>
      <c r="KH117" s="106"/>
      <c r="KI117" s="106"/>
      <c r="KJ117" s="106"/>
      <c r="KK117" s="106"/>
      <c r="KL117" s="106"/>
      <c r="KM117" s="106"/>
      <c r="KN117" s="106"/>
      <c r="KO117" s="106"/>
      <c r="KP117" s="106"/>
      <c r="KQ117" s="106"/>
      <c r="KR117" s="106"/>
      <c r="KS117" s="106"/>
      <c r="KT117" s="106"/>
      <c r="KU117" s="106"/>
      <c r="KV117" s="106"/>
      <c r="KW117" s="106"/>
      <c r="KX117" s="106"/>
      <c r="KY117" s="106"/>
      <c r="KZ117" s="106"/>
      <c r="LA117" s="106"/>
      <c r="LB117" s="106"/>
      <c r="LC117" s="106"/>
      <c r="LD117" s="106"/>
      <c r="LE117" s="106"/>
      <c r="LF117" s="106"/>
      <c r="LG117" s="106"/>
      <c r="LH117" s="106"/>
      <c r="LI117" s="106"/>
      <c r="LJ117" s="106"/>
      <c r="LK117" s="106"/>
      <c r="LL117" s="106"/>
      <c r="LM117" s="106"/>
      <c r="LN117" s="106"/>
      <c r="LO117" s="106"/>
      <c r="LP117" s="106"/>
      <c r="LQ117" s="106"/>
      <c r="LR117" s="106"/>
      <c r="LS117" s="106"/>
      <c r="LT117" s="106"/>
      <c r="LU117" s="106"/>
      <c r="LV117" s="106"/>
      <c r="LW117" s="106"/>
      <c r="LX117" s="106"/>
      <c r="LY117" s="106"/>
      <c r="LZ117" s="106"/>
      <c r="MA117" s="106"/>
      <c r="MB117" s="106"/>
      <c r="MC117" s="106"/>
      <c r="MD117" s="106"/>
      <c r="ME117" s="106"/>
      <c r="MF117" s="106"/>
      <c r="MG117" s="106"/>
      <c r="MH117" s="106"/>
      <c r="MI117" s="106"/>
      <c r="MJ117" s="106"/>
      <c r="MK117" s="106"/>
      <c r="ML117" s="106"/>
      <c r="MM117" s="106"/>
      <c r="MN117" s="106"/>
      <c r="MO117" s="106"/>
      <c r="MP117" s="106"/>
      <c r="MQ117" s="106"/>
      <c r="MR117" s="106"/>
      <c r="MS117" s="106"/>
      <c r="MT117" s="106"/>
      <c r="MU117" s="106"/>
      <c r="MV117" s="106"/>
      <c r="MW117" s="106"/>
      <c r="MX117" s="106"/>
      <c r="MY117" s="106"/>
      <c r="MZ117" s="106"/>
      <c r="NA117" s="106"/>
      <c r="NB117" s="106"/>
      <c r="NC117" s="106"/>
      <c r="ND117" s="106"/>
      <c r="NE117" s="106"/>
      <c r="NF117" s="106"/>
      <c r="NG117" s="106"/>
      <c r="NH117" s="106"/>
      <c r="NI117" s="106"/>
      <c r="NJ117" s="106"/>
      <c r="NK117" s="106"/>
      <c r="NL117" s="106"/>
      <c r="NM117" s="106"/>
      <c r="NN117" s="106"/>
      <c r="NO117" s="106"/>
      <c r="NP117" s="106"/>
      <c r="NQ117" s="106"/>
      <c r="NR117" s="106"/>
      <c r="NS117" s="106"/>
      <c r="NT117" s="106"/>
      <c r="NU117" s="106"/>
      <c r="NV117" s="106"/>
      <c r="NW117" s="106"/>
      <c r="NX117" s="106"/>
      <c r="NY117" s="106"/>
      <c r="NZ117" s="106"/>
      <c r="OA117" s="106"/>
      <c r="OB117" s="106"/>
      <c r="OC117" s="106"/>
      <c r="OD117" s="106"/>
      <c r="OE117" s="106"/>
      <c r="OF117" s="106"/>
      <c r="OG117" s="106"/>
      <c r="OH117" s="106"/>
      <c r="OI117" s="106"/>
      <c r="OJ117" s="106"/>
      <c r="OK117" s="106"/>
      <c r="OL117" s="106"/>
      <c r="OM117" s="106"/>
      <c r="ON117" s="106"/>
      <c r="OO117" s="106"/>
      <c r="OP117" s="106"/>
      <c r="OQ117" s="106"/>
      <c r="OR117" s="106"/>
      <c r="OS117" s="106"/>
      <c r="OT117" s="106"/>
      <c r="OU117" s="106"/>
      <c r="OV117" s="106"/>
      <c r="OW117" s="106"/>
      <c r="OX117" s="106"/>
      <c r="OY117" s="106"/>
      <c r="OZ117" s="106"/>
      <c r="PA117" s="106"/>
      <c r="PB117" s="106"/>
      <c r="PC117" s="106"/>
      <c r="PD117" s="106"/>
      <c r="PE117" s="106"/>
      <c r="PF117" s="106"/>
      <c r="PG117" s="106"/>
      <c r="PH117" s="106"/>
      <c r="PI117" s="106"/>
      <c r="PJ117" s="106"/>
      <c r="PK117" s="106"/>
      <c r="PL117" s="106"/>
      <c r="PM117" s="106"/>
      <c r="PN117" s="106"/>
      <c r="PO117" s="106"/>
      <c r="PP117" s="106"/>
      <c r="PQ117" s="106"/>
      <c r="PR117" s="106"/>
      <c r="PS117" s="106"/>
      <c r="PT117" s="106"/>
      <c r="PU117" s="106"/>
      <c r="PV117" s="106"/>
      <c r="PW117" s="106"/>
      <c r="PX117" s="106"/>
      <c r="PY117" s="106"/>
      <c r="PZ117" s="106"/>
      <c r="QA117" s="106"/>
      <c r="QB117" s="106"/>
      <c r="QC117" s="106"/>
      <c r="QD117" s="106"/>
      <c r="QE117" s="106"/>
      <c r="QF117" s="106"/>
      <c r="QG117" s="106"/>
      <c r="QH117" s="106"/>
      <c r="QI117" s="106"/>
      <c r="QJ117" s="106"/>
      <c r="QK117" s="106"/>
      <c r="QL117" s="106"/>
      <c r="QM117" s="106"/>
      <c r="QN117" s="106"/>
      <c r="QO117" s="106"/>
      <c r="QP117" s="106"/>
      <c r="QQ117" s="106"/>
      <c r="QR117" s="106"/>
      <c r="QS117" s="106"/>
      <c r="QT117" s="106"/>
      <c r="QU117" s="106"/>
      <c r="QV117" s="106"/>
      <c r="QW117" s="106"/>
      <c r="QX117" s="106"/>
      <c r="QY117" s="106"/>
      <c r="QZ117" s="106"/>
      <c r="RA117" s="106"/>
      <c r="RB117" s="106"/>
      <c r="RC117" s="106"/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69:JW105 JW17:JW21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2023-12-19T11:07:54Z</dcterms:created>
  <dcterms:modified xsi:type="dcterms:W3CDTF">2023-12-19T11:42:30Z</dcterms:modified>
</cp:coreProperties>
</file>